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U:\Nutzer\Aktive Nutzer\Vergabe\01 - BHK_Vergabemanagment\25-2801 St. Vinzenz\finale Unterlagen\TNW\"/>
    </mc:Choice>
  </mc:AlternateContent>
  <xr:revisionPtr revIDLastSave="0" documentId="13_ncr:1_{80A05987-6DC5-47E4-ADAE-42020983755A}" xr6:coauthVersionLast="47" xr6:coauthVersionMax="47" xr10:uidLastSave="{00000000-0000-0000-0000-000000000000}"/>
  <bookViews>
    <workbookView xWindow="28680" yWindow="-120" windowWidth="29040" windowHeight="15840" tabRatio="713" xr2:uid="{00000000-000D-0000-FFFF-FFFF00000000}"/>
  </bookViews>
  <sheets>
    <sheet name="Inhaltsverzeichnis" sheetId="2" r:id="rId1"/>
    <sheet name="Systemeigenschaften" sheetId="1" r:id="rId2"/>
    <sheet name="Grundlegende Eigenschaften" sheetId="3" r:id="rId3"/>
    <sheet name="RIS Funktionen" sheetId="4" r:id="rId4"/>
    <sheet name="RIS Technische Anforderugnen" sheetId="5" r:id="rId5"/>
    <sheet name="RIS Kommunikation Schnittstelle"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7" l="1"/>
  <c r="I17" i="7"/>
  <c r="I15" i="7"/>
  <c r="I13" i="7"/>
  <c r="I12" i="7"/>
  <c r="I11" i="7"/>
  <c r="I12" i="5"/>
  <c r="I11" i="5"/>
  <c r="I10" i="5"/>
  <c r="I7" i="5"/>
  <c r="I280" i="4"/>
  <c r="I279" i="4"/>
  <c r="I278" i="4"/>
  <c r="I277" i="4"/>
  <c r="I275" i="4"/>
  <c r="I274" i="4"/>
  <c r="I273" i="4"/>
  <c r="I271" i="4"/>
  <c r="I270" i="4"/>
  <c r="I269" i="4"/>
  <c r="I266" i="4"/>
  <c r="I265" i="4"/>
  <c r="I264" i="4"/>
  <c r="I263" i="4"/>
  <c r="I262" i="4"/>
  <c r="I261" i="4"/>
  <c r="I260" i="4"/>
  <c r="I259" i="4"/>
  <c r="I258" i="4"/>
  <c r="I257" i="4"/>
  <c r="I256" i="4"/>
  <c r="I255" i="4"/>
  <c r="I254" i="4"/>
  <c r="I253" i="4"/>
  <c r="I252" i="4"/>
  <c r="I249" i="4"/>
  <c r="I247" i="4"/>
  <c r="I246" i="4"/>
  <c r="I245" i="4"/>
  <c r="I243" i="4"/>
  <c r="I235" i="4"/>
  <c r="I234" i="4"/>
  <c r="I233" i="4"/>
  <c r="I232" i="4"/>
  <c r="I230" i="4"/>
  <c r="I229" i="4"/>
  <c r="I228" i="4"/>
  <c r="I227" i="4"/>
  <c r="I226" i="4"/>
  <c r="I225" i="4"/>
  <c r="I224" i="4"/>
  <c r="I223" i="4"/>
  <c r="I222" i="4"/>
  <c r="I218" i="4"/>
  <c r="I217" i="4"/>
  <c r="I216" i="4"/>
  <c r="I212" i="4"/>
  <c r="I211" i="4"/>
  <c r="I209" i="4"/>
  <c r="I206" i="4"/>
  <c r="I205" i="4"/>
  <c r="I204" i="4"/>
  <c r="I203" i="4"/>
  <c r="I202" i="4"/>
  <c r="I201" i="4"/>
  <c r="I200" i="4"/>
  <c r="I198" i="4"/>
  <c r="I197" i="4"/>
  <c r="I195" i="4"/>
  <c r="I194" i="4"/>
  <c r="I193" i="4"/>
  <c r="I191" i="4"/>
  <c r="I187" i="4"/>
  <c r="I180" i="4"/>
  <c r="I179" i="4"/>
  <c r="I178" i="4"/>
  <c r="I177" i="4"/>
  <c r="I174" i="4"/>
  <c r="I173" i="4"/>
  <c r="I172" i="4"/>
  <c r="I171" i="4"/>
  <c r="I170" i="4"/>
  <c r="I169" i="4"/>
  <c r="I163" i="4"/>
  <c r="I162" i="4"/>
  <c r="I160" i="4"/>
  <c r="I159" i="4"/>
  <c r="I152" i="4"/>
  <c r="I149" i="4"/>
  <c r="I148" i="4"/>
  <c r="I146" i="4"/>
  <c r="I145" i="4"/>
  <c r="I144" i="4"/>
  <c r="I143" i="4"/>
  <c r="I142" i="4"/>
  <c r="I137" i="4"/>
  <c r="I136" i="4"/>
  <c r="I135" i="4"/>
  <c r="I134" i="4"/>
  <c r="I130" i="4"/>
  <c r="I129" i="4"/>
  <c r="I128" i="4"/>
  <c r="I127" i="4"/>
  <c r="I126" i="4"/>
  <c r="I125" i="4"/>
  <c r="I123" i="4"/>
  <c r="I122" i="4"/>
  <c r="I121" i="4"/>
  <c r="I119" i="4"/>
  <c r="I118" i="4"/>
  <c r="I117" i="4"/>
  <c r="I115" i="4"/>
  <c r="I114" i="4"/>
  <c r="I113" i="4"/>
  <c r="I111" i="4"/>
  <c r="I110" i="4"/>
  <c r="I109" i="4"/>
  <c r="I108" i="4"/>
  <c r="I107" i="4"/>
  <c r="I106" i="4"/>
  <c r="I105" i="4"/>
  <c r="I102" i="4"/>
  <c r="I101" i="4"/>
  <c r="I96" i="4"/>
  <c r="I94" i="4"/>
  <c r="I93" i="4"/>
  <c r="I91" i="4"/>
  <c r="I85" i="4"/>
  <c r="I81" i="4"/>
  <c r="I80" i="4"/>
  <c r="I73" i="4"/>
  <c r="I71" i="4"/>
  <c r="I70" i="4"/>
  <c r="I64" i="4"/>
  <c r="I63" i="4"/>
  <c r="I45" i="4"/>
  <c r="I43" i="4"/>
  <c r="I37" i="4"/>
  <c r="I36" i="4"/>
  <c r="I35" i="4"/>
  <c r="I34" i="4"/>
  <c r="I33" i="4"/>
  <c r="I32" i="4"/>
  <c r="I31" i="4"/>
  <c r="I30" i="4"/>
  <c r="I29" i="4"/>
  <c r="I27" i="4"/>
  <c r="I26" i="4"/>
  <c r="I25" i="4"/>
  <c r="I24" i="4"/>
  <c r="I23" i="4"/>
  <c r="I22" i="4"/>
  <c r="I21" i="4"/>
  <c r="I20" i="4"/>
  <c r="I46" i="3"/>
  <c r="I45" i="3"/>
  <c r="I44" i="3"/>
  <c r="I36" i="3"/>
  <c r="I35" i="3"/>
  <c r="I34" i="3"/>
  <c r="I33" i="3"/>
  <c r="I32" i="3"/>
  <c r="I31" i="3"/>
  <c r="I30" i="3"/>
  <c r="I25" i="3"/>
  <c r="I24" i="3"/>
  <c r="I21" i="3"/>
  <c r="I11" i="3"/>
  <c r="I8" i="3"/>
  <c r="I7" i="3"/>
  <c r="I59" i="1"/>
  <c r="I47" i="1"/>
  <c r="I46" i="1"/>
  <c r="I45" i="1"/>
  <c r="I43" i="1"/>
  <c r="I42" i="1"/>
  <c r="I41" i="1"/>
  <c r="I37" i="1"/>
  <c r="I36" i="1"/>
  <c r="I35" i="1"/>
  <c r="I9" i="1"/>
  <c r="I8" i="1"/>
  <c r="J3" i="4"/>
  <c r="J3" i="1"/>
  <c r="J3" i="3"/>
  <c r="I3" i="4" l="1"/>
  <c r="I3" i="1"/>
  <c r="I3" i="3"/>
  <c r="J3" i="7"/>
  <c r="J3" i="5"/>
  <c r="D25" i="2" s="1"/>
  <c r="I3" i="5" l="1"/>
  <c r="I3" i="7"/>
  <c r="C9" i="2"/>
  <c r="C8" i="2"/>
  <c r="C7" i="2"/>
  <c r="C6" i="2"/>
  <c r="C5" i="2"/>
</calcChain>
</file>

<file path=xl/sharedStrings.xml><?xml version="1.0" encoding="utf-8"?>
<sst xmlns="http://schemas.openxmlformats.org/spreadsheetml/2006/main" count="1182" uniqueCount="798">
  <si>
    <t>Implementierungsgrad</t>
  </si>
  <si>
    <t>M</t>
  </si>
  <si>
    <t>S</t>
  </si>
  <si>
    <t>Muss</t>
  </si>
  <si>
    <t>Soll</t>
  </si>
  <si>
    <t>Kriterium</t>
  </si>
  <si>
    <t>Bemerkung</t>
  </si>
  <si>
    <t xml:space="preserve">Lfd. Nr. </t>
  </si>
  <si>
    <t>Systemeigenschaften</t>
  </si>
  <si>
    <t>Grundlegende Eigenschaften</t>
  </si>
  <si>
    <t>RIS Funktionen</t>
  </si>
  <si>
    <t>RIS Kommunikation Schnittstelle</t>
  </si>
  <si>
    <t>M-Kriterium (MUSS-Kriterium):</t>
  </si>
  <si>
    <t>S-Kriterium (SOLL-Kriterium):</t>
  </si>
  <si>
    <t>1.1</t>
  </si>
  <si>
    <t>Gesamtsystem</t>
  </si>
  <si>
    <t>Bitte erläutern Sie das Lizenzmodell (concurrent user, Arbeitsplätze, named user, etc.)</t>
  </si>
  <si>
    <t>Vorgehen bei Erreichen des Lizenzlimits (harte Grenze, Kulanzlizenzen, anderes Modell)</t>
  </si>
  <si>
    <t>1.2</t>
  </si>
  <si>
    <t>Vertragliche und regulatorische Anforderungen</t>
  </si>
  <si>
    <t>Mit der Erstinstallation des Systems wird eine Dokumentation der installierten Software mit Versionsständen und eingestellten Parametern von dem AN erstellt und dem AG zur Verfügung gestellt.</t>
  </si>
  <si>
    <t>Kundenspezifisches Betriebsführungshandbuch / Administrationshandbuch zum Betrieb der eingeführten Lösung wird erstellt.</t>
  </si>
  <si>
    <t>Schulungen werden Inhouse am Objekt vorgenommen.</t>
  </si>
  <si>
    <t>1.3</t>
  </si>
  <si>
    <t>Systemeinrichtung, Anpassung</t>
  </si>
  <si>
    <t>Allgemein</t>
  </si>
  <si>
    <t>Einrichtung der Benutzerdatenbank</t>
  </si>
  <si>
    <t>Fehlerdiagnose, Reaktionen, First Level Support bei auftretenden Fehlern.</t>
  </si>
  <si>
    <t>Beschreibung und Einweisung in das Backup- und Recovery-Konzept.</t>
  </si>
  <si>
    <t>Beschreibung und Einweisung in ein Ausfallkonzept.</t>
  </si>
  <si>
    <t>Verwaltung und Administrierung</t>
  </si>
  <si>
    <t>Modalitäten können selbst administriert werden</t>
  </si>
  <si>
    <t>Arbeitsplätze können selbst administriert werden</t>
  </si>
  <si>
    <t>Applikationsschulung</t>
  </si>
  <si>
    <t>Applikationsbedienung sowohl umfassend, als auch anwendergruppenspezifisch, inkl. Administration.</t>
  </si>
  <si>
    <t>1.4</t>
  </si>
  <si>
    <t>Service &amp; Wartung</t>
  </si>
  <si>
    <t>Unterstützung bei Systemfehlern.</t>
  </si>
  <si>
    <t>Kostenfreie Umsetzung gesetzlicher Änderungen.</t>
  </si>
  <si>
    <t>Bereitstellung und dauerhafte Überlassung regelmäßiger und zeitnaher Patches.</t>
  </si>
  <si>
    <t>Bereitstellung und dauerhafte Überlassung regelmäßiger Updates / Upgrades.</t>
  </si>
  <si>
    <t>Remotewartung über bereitgestellte Wartungszugänge.</t>
  </si>
  <si>
    <t>Remote-Service realisiert als VPN Site-to-Site Verbindung</t>
  </si>
  <si>
    <t xml:space="preserve">Die VPN Site-to-Site Verschlüsselungstechnologie folgt den BSI-Sicherheitsstandards </t>
  </si>
  <si>
    <t>Servicezeiten</t>
  </si>
  <si>
    <t>Servicezeiten für die vereinbarten Leistungen sind von 07:00 Uhr bis 17:00 Uhr (Mo. - Fr.; außer an bundeseinheitlichen gesetzlichen Feiertagen).</t>
  </si>
  <si>
    <t>Für das System kann eine Servicezeit ganzjährig rund um die Uhr (365x24 Stunden) angeboten werden. Option. Bepreisung.</t>
  </si>
  <si>
    <t>Rufbereitschaft für die vereinbarten Leistungen an Samstagen, Sonntagen und an bundeseinheitlichen gesetzlichen Feiertagen.
Option. Bepreisung.</t>
  </si>
  <si>
    <t>Es gibt ein Trouble-Ticket System.</t>
  </si>
  <si>
    <t>Die Hotline ist während der o.g. Servicezeiten erreichbar.</t>
  </si>
  <si>
    <t>Die Mitarbeiter der Hotline sind der deutschen Sprache in Wort und Schrift mächtig.</t>
  </si>
  <si>
    <t>Reaktionszeiten für die Mängelklassen gemäß EVB-IT System-AGB</t>
  </si>
  <si>
    <t>Betriebsverhindernder Mangel (Prio 1): 2 Stunden (während der Servicezeiten)</t>
  </si>
  <si>
    <t>Betriebsbehindernder Mangel (Prio 2): 4 Stunden (während der Servicezeiten)</t>
  </si>
  <si>
    <t>Leichter Mangel (Prio 3): 8 Stunden (während der Servicezeiten)</t>
  </si>
  <si>
    <t>Wiederherstellungszeiten für die Mängelklassen gemäß EVB-IT System-AGB</t>
  </si>
  <si>
    <t>Betriebsverhindernder Mangel (Prio 1): 8 Stunden (während der Servicezeiten)</t>
  </si>
  <si>
    <t>Betriebsbehindernder Mangel (Prio 2): 5 Arbeitstage (während der Servicezeiten)</t>
  </si>
  <si>
    <t>Leichter Mangel (Prio 3): 30 Arbeitstage (während der Servicezeiten)</t>
  </si>
  <si>
    <t>1.6</t>
  </si>
  <si>
    <t>Allgemeine Datenschutzanforderungen</t>
  </si>
  <si>
    <t>Sie erklären sich bereit, im Falle einer beabsichtigten Beauftragung an Ihr Unternehmen vor Vertragsunterzeichnung, für die Erstellung einer Datenschutz-Folgenabschätzung (Art. 35 DSGVO) beim Auftragnehmer alle erforderlichen Informationen zur Verfügung zu stellen. Ihnen ist bewusst, dass die Datenschutz-Folgenabschätzung Grundlage für die datenschutzrechtliche Freigabe der zu implementierenden Verfahren und damit Voraussetzung für eine Vertragsunterzeichnung ist.</t>
  </si>
  <si>
    <t>Die notwendigen Dokumentationen zu Datensicherheit, Datenschutz und Datenintegrität Ihrer Produkte werden dem AG zur Verfügung gestellt.</t>
  </si>
  <si>
    <t>In Ihrem Unternehmen ist ein betrieblicher Datenschutzbeauftragter bestellt.</t>
  </si>
  <si>
    <t>Ihr Unternehmen hat Datenschutzaufgaben und Datenschutzziele schriftlich festgelegt.</t>
  </si>
  <si>
    <t>Sie führen regelmäßige Prüfungen zu Ihren Datenschutzmaßnahmen und Sicherheitsvorkehrungen durch.</t>
  </si>
  <si>
    <t>Es gibt eine Aufstellung der technisch/organisatorischen Maßnahmen zum Datenschutz gemäß
§ 9 und Anlage zu § 9 BDSG bzw. Art 25 und 32 DS-GVO Ihres Unternehmens.</t>
  </si>
  <si>
    <t>1.7</t>
  </si>
  <si>
    <t>Zugriffsschutz und Nutzerberechtigungen</t>
  </si>
  <si>
    <t>Der Fachabteilungszugriffsschutz ist mandantenübergreifend möglich.</t>
  </si>
  <si>
    <t>Fachabteilungszugriff wird im Notfall Userabhängig protokolliert und muss begründet sein.</t>
  </si>
  <si>
    <t>Es besteht die Möglichkeit, dass jede Fachabteilung / Einrichtung ihre Daten gezielt für anfragende Benutzer, Benutzergruppen zur Verfügung stellen kann.</t>
  </si>
  <si>
    <t>Diese Funktion wird protokolliert (abgebender User, Datum, Uhrzeit, Begründung und Empfänger).</t>
  </si>
  <si>
    <t>Protokollierte Daten stehen in Form eines Audit-Trail für den Datenschutzbeauftragten zur Verfügung.</t>
  </si>
  <si>
    <t>Alle Zugriffe werden mit User, Datum, Zeit und Betrachtungsobjekt protokolliert.</t>
  </si>
  <si>
    <t>1.8</t>
  </si>
  <si>
    <t>Revisionssicherheit</t>
  </si>
  <si>
    <t>Die Sicherstellung der Revisionssicherheit ist gewährleistet.</t>
  </si>
  <si>
    <t>1.9</t>
  </si>
  <si>
    <t>Zukünftige Entwicklungen/Erweiterungen</t>
  </si>
  <si>
    <t>Der Bieter garantiert, dass zurzeit und für die gesamte Laufzeit des Systems bei bestehendem Pflegevertrag:
- Alle deutschen gesetzlichen Bestimmungen – soweit für den Krankenhaus-Bereich und MVZ relevant - zum Zeitpunkt ihres Inkrafttretens ins System implementiert und funktionell realisiert sind.</t>
  </si>
  <si>
    <t>Alle für die geforderten Funktionalitäten und Applikationen erforderlichen Lizenzen sind im Angebot enthalten.</t>
  </si>
  <si>
    <t>Name und Version des angebotenen Produkts</t>
  </si>
  <si>
    <t>1.5</t>
  </si>
  <si>
    <t>1.10</t>
  </si>
  <si>
    <t>1.11</t>
  </si>
  <si>
    <t>1.12</t>
  </si>
  <si>
    <t>1.13</t>
  </si>
  <si>
    <t>1.14</t>
  </si>
  <si>
    <t>1.15</t>
  </si>
  <si>
    <t>1.16</t>
  </si>
  <si>
    <t>1.17</t>
  </si>
  <si>
    <t>1.18</t>
  </si>
  <si>
    <t>1.19</t>
  </si>
  <si>
    <t>1.20</t>
  </si>
  <si>
    <t>1.21</t>
  </si>
  <si>
    <t>1.22</t>
  </si>
  <si>
    <t>1.23</t>
  </si>
  <si>
    <t>1.24</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</si>
  <si>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</si>
  <si>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</si>
  <si>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</si>
  <si>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</si>
  <si>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</si>
  <si>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</si>
  <si>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</si>
  <si>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</si>
  <si>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</si>
  <si>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</si>
  <si>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</si>
  <si>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</si>
  <si>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</si>
  <si>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</si>
  <si>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</si>
  <si>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</si>
  <si>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</si>
  <si>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</si>
  <si>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</si>
  <si>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</si>
  <si>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</si>
  <si>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</si>
  <si>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</si>
  <si>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Anforderungsspezifikation</t>
  </si>
  <si>
    <t>2.1</t>
  </si>
  <si>
    <t>Ergonomie</t>
  </si>
  <si>
    <t>Alle Dialoge sind in deutscher Sprache ausgelegt.</t>
  </si>
  <si>
    <t>Es ist ein schneller Benutzerwechsel möglich.</t>
  </si>
  <si>
    <t>Single Sign on ist möglich.</t>
  </si>
  <si>
    <t>2.2</t>
  </si>
  <si>
    <t>Protokollierung</t>
  </si>
  <si>
    <t>Die Zugriffsprotokollierung erfolgt userbezogen.</t>
  </si>
  <si>
    <t>Die Zugriffsprotokollierung erfolgt vorgangsbezogen</t>
  </si>
  <si>
    <t>Die Zugriffsprotokollierung erfolgt dokumentenbezogen.</t>
  </si>
  <si>
    <t>2.3</t>
  </si>
  <si>
    <t>Mandantenfähigkeit</t>
  </si>
  <si>
    <t>Das System ist mandantenfähig (getrennte Geschäfts- / Datenschutzbereiche).</t>
  </si>
  <si>
    <t>Ein Mandant kann sein:</t>
  </si>
  <si>
    <t>jeder Standort</t>
  </si>
  <si>
    <t>ein MVZ</t>
  </si>
  <si>
    <t>Ein datenschutzkonformer Datenaustausch zwischen den Mandanten ist möglich.</t>
  </si>
  <si>
    <t>2.4</t>
  </si>
  <si>
    <t>Allg. Anforderungen Benutzerverwaltung</t>
  </si>
  <si>
    <t>Rollen können zu jedem Zeitpunkt modifiziert werden.</t>
  </si>
  <si>
    <t>Alle Änderungen der Benutzerrechte werden automatisch vom System protokolliert.</t>
  </si>
  <si>
    <t>Alle Änderungen an den Funktionalitätsfreigaben für einzelne Nutzer oder Benutzergruppen werden automatisch vom System protokolliert.</t>
  </si>
  <si>
    <t>Die Passwörter sind in nicht umkehrbarer Verschlüsselung der Datenbank abgelegt.</t>
  </si>
  <si>
    <t>Die Benutzerverwaltung kann gruppenbezogen über das Active Directory angebunden werden.</t>
  </si>
  <si>
    <t>Ihr System in ist der Lage, die Benutzerrechte und Zugriffskontrollen (in identischer Form) von den genannten, führenden Systemen zu übernehmen.</t>
  </si>
  <si>
    <t>Benutzeranmeldungen lassen sich direkt am System über AD Accounts und Gruppen regeln. In diesem Falle erfolgt die Passwortverwaltung komplett über das AD.</t>
  </si>
  <si>
    <t>2.5</t>
  </si>
  <si>
    <t>Signaturen und Zeitstempel</t>
  </si>
  <si>
    <t>Die Verwendung von Institutssignaturen ist möglich.</t>
  </si>
  <si>
    <t xml:space="preserve">Sie verfügen über eine integrierte Funktionalität zur qualifizierten und/oder zertifizierten digitalen Signatur. </t>
  </si>
  <si>
    <t>Sie können die notwendige Vor-Ort-Ausstattung und benötigte Signaturkarten anbieten.</t>
  </si>
  <si>
    <t>Sie haben Referenzen oder Zertifizierungen für die Einhaltung der Empfehlungen und Richtlinien der Fachgesellschaften und Sicherheitseinrichtungen (BSI, CCeSigG, GMDS, BVITG etc.).</t>
  </si>
  <si>
    <t>Die Erstellung einer digitalen Signatur erfüllt die Anforderungen der aktuellen Fassung des deutschen Signaturgesetzes.</t>
  </si>
  <si>
    <t>Die Einbindung externer Signierfunktionen ist möglich.</t>
  </si>
  <si>
    <t>Das System ist auf einen Einsatz unter Verwendung von eGK und eHBA vorbereitet. Unterstützung der Telematikinfrastruktur.</t>
  </si>
  <si>
    <t>2.6</t>
  </si>
  <si>
    <t>Dienstleistungen</t>
  </si>
  <si>
    <t xml:space="preserve">Der Bieter ist verantwortlich für das laufende Projektmanagement zur Einführung des angebotenen Systems. </t>
  </si>
  <si>
    <t xml:space="preserve">Der Bieter stellt zu jedem Zeitpunkt einen schriftlichen und aktualisierten Projektplan in Abstimmung mit der Projektleitung des jeweiligen Hauses bereit. </t>
  </si>
  <si>
    <t xml:space="preserve">Es wird eine ausführliche Dokumentation des Projekts und der Installation des Systems zur Verfügung gestellt. </t>
  </si>
  <si>
    <t>Der Bieter ist verantwortlich für die Ausrichtung und Durchführung von Workshops und Terminen zur Erhebung und Konkretisierung der Anforderungen der Anwender, insb. deren Bedarf bzgl. vom Standard abweichender Anforderungen.</t>
  </si>
  <si>
    <t>Der Bieter ist verantwortlich für die Erstellung und Dokumentation einer technischen Konzeption des angebotenen Systems.
Die Dokumente stehen dem AG kostenfrei zur Verwendung zur Verfügung.</t>
  </si>
  <si>
    <t>Der Bieter ist verantwortlich für die Installation, Konfiguration und Inbetriebnahme der angebotenen Systeme und Leistungen.</t>
  </si>
  <si>
    <t>Der Bieter ist verantwortlich für die Durchführung von Integrationstests des installierten Systems bezüglich der angebotenen Leistungen.</t>
  </si>
  <si>
    <t>Der Bieter unterstützt bei der Teststellung des Systems und dessen Abnahme bezüglich der angebotenen Leistungen.</t>
  </si>
  <si>
    <t>Der Bieter ist verantwortlich für eine fortlaufende Protokollierung und Dokumentation der Installation, Konfiguration und Inbetriebnahme des angebotenen und installierten Systems.
Die Enddokumente stehen dem AG kostenfrei zur Verwendung zur Verfügung.</t>
  </si>
  <si>
    <t>Der Bieter ist verantwortlich für die Durchführung von Mitarbeiterschulungen (Anwender) bezüglich der  angebotenen Leistungen.</t>
  </si>
  <si>
    <t>Der Bieter ist verantwortlich für die Durchführung von Mitarbeiterschulungen (Administratoren) bezüglich der  angebotenen Leistungen.</t>
  </si>
  <si>
    <t>Der Bieter stellt einen zentralen Ansprechpartner (Projektleiter), inkl. Vertretung, für die gesamte Dauer der Implementierung zur Verfügung</t>
  </si>
  <si>
    <t>Der Bieter gewährleistet die Durchführung der Installation und Konfiguration des angebotenen Systems</t>
  </si>
  <si>
    <t>Teil des Angebots ist die Einrichtung sämtlicher gemäß diesem LV angebotenen Schnittstellen.</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</si>
  <si>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</si>
  <si>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</si>
  <si>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</si>
  <si>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</si>
  <si>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</si>
  <si>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</si>
  <si>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</si>
  <si>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</si>
  <si>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</si>
  <si>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</si>
  <si>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</si>
  <si>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</si>
  <si>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</si>
  <si>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</si>
  <si>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</si>
  <si>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</si>
  <si>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</si>
  <si>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</si>
  <si>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</si>
  <si>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</si>
  <si>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</si>
  <si>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</si>
  <si>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</si>
  <si>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</si>
  <si>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</si>
  <si>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</si>
  <si>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</si>
  <si>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</si>
  <si>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</si>
  <si>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</si>
  <si>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</si>
  <si>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</si>
  <si>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</si>
  <si>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 xml:space="preserve">Das angebotene System muss es den Ärzten ermöglichen, dass die Rückmeldungen hinsichtlich angeforderter Leistungen digital und sicher im System stattfinden und in die digitale kranken-hausinterne Patientenakte aufgenommen werden.
</t>
  </si>
  <si>
    <t>Das angebotene System muss es den Ärzten ermöglichen, eine Übersicht über alle bereits angeforderten Leistungen zu erhalten.</t>
  </si>
  <si>
    <t xml:space="preserve">Das angebotene System muss es den Ärzten ermöglichen,
standortunabhängig die jeweiligen Daten einsehen zu 
können.
</t>
  </si>
  <si>
    <t xml:space="preserve">Das angebotene System muss eine korrekte Zuordnung der Befundergebnisse zu den jeweiligen Patienten und den krankenhausinternen Patientenakten gewährleisten.
</t>
  </si>
  <si>
    <t>Das angebotene System muss eine unbeabsichtigte Doppelanforderung durch geeignete Warnhinweise vermeiden.</t>
  </si>
  <si>
    <t>Beim Austausch medizinischer Daten werden die vorhandenen international anerkannten technischen, syntaktischen und semantischen Standards – soweit verfügbar – zur Herstellung einer durchgehenden einrichtungsinternen und einrichtungs-externen Interoperabilität digitaler Dienste verwendet.</t>
  </si>
  <si>
    <t>Die Vorgaben zur Interoperabilität, die sich aus den Anforderungen an Schnittstellen in informationstechnischen Systemen nach dem Fünften Buch Sozialgesetzbuch ergeben, werden berücksichtigt.</t>
  </si>
  <si>
    <t>Generierte, für Patienten relevante Dokumente und Daten sind in die elektronische Patientenakte nach § 341 SGB V übertragbar.</t>
  </si>
  <si>
    <t>Maßnahmen zur Gewährleistung der Informationssicherheit nach dem jeweiligen Stand der Technik werden durchgehend berücksichtigt.</t>
  </si>
  <si>
    <t>Die angebotene Lösung beinhaltet inhärente IT-Sicherheits-maßnahmen in Form gängiger Schutzmechanismen. Der Bieter muss diese sowohl inhaltlich als auch preislich in seinem Angebot separat ausweisen.
ODER
Der Bieter beschreibt geeignete Maßnahmen zur Verbesserung der Informationssicherheit im Rahmen der angebotenen Lösung, deren Kosten Bestandteil des Angebotes sind und weist diese Kosten aus.
In beiden Fällen wird der Bieter darum gebeten, die Maßnahmen in einer separaten Anlage im Detail darzustellen und zusätzlich monetär auszuweisen.</t>
  </si>
  <si>
    <t>Allgemeine System-Anforderungen</t>
  </si>
  <si>
    <t>Barcode-Einlesemöglichkeit an Clients vorhanden.</t>
  </si>
  <si>
    <t>Alert Hinweise</t>
  </si>
  <si>
    <t xml:space="preserve">Gültigkeitsbereiche für einen Alert (Historisierung) </t>
  </si>
  <si>
    <t xml:space="preserve">Spezifische Benutzerzuordnung </t>
  </si>
  <si>
    <t xml:space="preserve">Abgleich der Benutzeraktivität </t>
  </si>
  <si>
    <t xml:space="preserve">Benutzerspezifische Bearbeitung </t>
  </si>
  <si>
    <t xml:space="preserve">Einrichtungsspezifische Alerts </t>
  </si>
  <si>
    <t>Dringlichkeit eines Befundes definieren und an den Empfänger senden</t>
  </si>
  <si>
    <t>Textbausteine</t>
  </si>
  <si>
    <t>Aufruf der Textbausteine über einen Auswahl-Katalog möglich</t>
  </si>
  <si>
    <t>Textbausteine sind feldbezogen definierbar</t>
  </si>
  <si>
    <t>Autovervollständigung der Textbaustein-Kürzel</t>
  </si>
  <si>
    <t>Textbausteine können hierarchisch aufgebaut werden</t>
  </si>
  <si>
    <t>Aufruf von Textbausteinen direkt über Kürzel möglich</t>
  </si>
  <si>
    <t>Textbausteine können vom Anwender definiert und gepflegt werden</t>
  </si>
  <si>
    <t>Textbausteine unterstützen Vorbelegungen mit Auswahlfeldern</t>
  </si>
  <si>
    <t>Textbausteine können feldbezogen über das Kontextmenü aufgerufen werden</t>
  </si>
  <si>
    <t>Textbausteine können über mehrere Felder verwendet werden
(z. B. Methodik, Befund, Beurteilung)</t>
  </si>
  <si>
    <t>Patientensuche</t>
  </si>
  <si>
    <t>Einschaltbare, phonetische Suche des Nachnamens</t>
  </si>
  <si>
    <t>Patientendaten-Darstellung</t>
  </si>
  <si>
    <t>Allergien</t>
  </si>
  <si>
    <t>Infektionen</t>
  </si>
  <si>
    <t>Dringlichkeitsstatus</t>
  </si>
  <si>
    <t>Auftragsstatus</t>
  </si>
  <si>
    <t>Terminstatus</t>
  </si>
  <si>
    <t>Symbol/Icon „CAVE“ - Unterscheidung zwischen Patienten-CAVE / Alert und auftragsbezogenen Hinweisen</t>
  </si>
  <si>
    <t xml:space="preserve">Schnittstelle zu KIS </t>
  </si>
  <si>
    <t>Es gibt eine bidirektionale Schnittstelle.</t>
  </si>
  <si>
    <t>KIS  übergibt an RIS:</t>
  </si>
  <si>
    <t>Patienten-Stammdaten und Korrekturen</t>
  </si>
  <si>
    <t>Größe und Gewicht</t>
  </si>
  <si>
    <t>Falldaten und Korrekturen</t>
  </si>
  <si>
    <t>Fallnummer auch bei poststationären Patienten vom aktuellen Fall</t>
  </si>
  <si>
    <t xml:space="preserve">RIS übergibt an KIS </t>
  </si>
  <si>
    <t>Befunde in Text und PDF</t>
  </si>
  <si>
    <t>Diagnosen (Codes und Langtext)</t>
  </si>
  <si>
    <t>Prozeduren (Codes und Langtext)</t>
  </si>
  <si>
    <t>Abrechnungsrelevante Daten, z. B. Ziffern aus Gebührenordnungen GOÄ, BMÄ, BG, etc.</t>
  </si>
  <si>
    <t>OPS – Codes für die Abrechnung aus der Leistungsquittierung</t>
  </si>
  <si>
    <t>Leistungsziffern aus einem Hauskatalog</t>
  </si>
  <si>
    <t>Befundtexte zu radiologischen Aufträgen</t>
  </si>
  <si>
    <t>Bearbeitungs-Status des Auftrages</t>
  </si>
  <si>
    <t>Storno eines Auftrages mit Begründung</t>
  </si>
  <si>
    <t>OPS-Codes zu stationären Aufträgen</t>
  </si>
  <si>
    <t>OPS-Codes zu ambulanten Aufträgen</t>
  </si>
  <si>
    <t>Leistungsdaten zu Abrechnungszwecken, z. B. GOÄ-Ziffern oder Hauskatalog</t>
  </si>
  <si>
    <t>RIS erhält von KIS  und verarbeitet:</t>
  </si>
  <si>
    <t>Patienten-Stammdaten für alle stationären Patienten, die eine radiologische Untersuchung erhalten</t>
  </si>
  <si>
    <t>Patientendaten bei Neuaufnahmen</t>
  </si>
  <si>
    <t>Patientendaten bei Wiederaufnahmen</t>
  </si>
  <si>
    <t>Korrekturen von Patientendaten</t>
  </si>
  <si>
    <t>Entlassungen und deren Stornierung</t>
  </si>
  <si>
    <t>Jegliche Korrekturen des Versicherungs- oder Behandlungsstatus (z. B. Kasse nach Privat, usw.)</t>
  </si>
  <si>
    <t>Stornierungen von Fällen</t>
  </si>
  <si>
    <t>Stornierungen von Patienten</t>
  </si>
  <si>
    <t>Zusammenführungen von Patienten-Dubletten</t>
  </si>
  <si>
    <t>Anforderungen über die Auftragskommunikation</t>
  </si>
  <si>
    <t>CAVE-Einträge</t>
  </si>
  <si>
    <t>Stornierung von Aufträgen</t>
  </si>
  <si>
    <t>Teilstornierung von Aufträgen (einzelne Untersuchungen)</t>
  </si>
  <si>
    <t>Funktionalität der RIS-PACS-Schnittstelle</t>
  </si>
  <si>
    <t>Patienten- und Untersuchungsdaten werden beim Wechsel von RIS nach PACS automatisch übergeben und müssen nicht neu eingegeben/ausgewählt werden.</t>
  </si>
  <si>
    <t>Patienten- und Untersuchungsdaten werden beim Wechsel von PACS nach RIS automatisch übergeben und müssen nicht neu eingegeben/ausgewählt werden.</t>
  </si>
  <si>
    <t>Die Synchronisation von RIS und PACS kann bewusst vom Anwender ausgeschaltet werden, wenn er explizit nur an einem System arbeiten will.</t>
  </si>
  <si>
    <t>Das RIS übergibt Befunde ans PACS.</t>
  </si>
  <si>
    <t>Die Datenkonsistenz zwischen RIS und PACS ist gewährleistet.</t>
  </si>
  <si>
    <t>Schnittstelle zu Archiv Pegasos</t>
  </si>
  <si>
    <t>Sie haben bereits eine Schnittstelle zu einem Dosismanagement-System realisiert. Wenn ja, zu welchen Systemen?</t>
  </si>
  <si>
    <t>Anzeige der diagnostischen Referenzwerte im Untersuchungskontext im RIS.</t>
  </si>
  <si>
    <t>Anzeige der effektiven Dosis pro Untersuchung im RIS.</t>
  </si>
  <si>
    <t>Anzeige der kumulierten effektiven Dosis pro Patient im RIS.</t>
  </si>
  <si>
    <t>Automatische Übernahme der Dosisinformationen in den RIS-Befund.</t>
  </si>
  <si>
    <t>Übernahme der Bemerkung aus der Befundung.</t>
  </si>
  <si>
    <t>Übergabe der Expositionsparameter vom RIS an das Dosismanagement.</t>
  </si>
  <si>
    <t>Übergabe der Patientenmerkmale (u.a. Größe und Gewicht) vom RIS an das Dosismanagement.</t>
  </si>
  <si>
    <t>DICOM-Worklist</t>
  </si>
  <si>
    <t>Die angeforderten Untersuchungen werden einem DICOM-Worklist-Manager zur Verfügung gestellt.</t>
  </si>
  <si>
    <t>Pro Untersuchung ist einstellbar an welche Modalitäten Daten übertragen werden sollen.</t>
  </si>
  <si>
    <t>Untersuchungen und Modalitäten können einzelnen Abteilungen zugeordnet werden.</t>
  </si>
  <si>
    <t>RIS übergibt Größe und Gewicht an Modalitäten</t>
  </si>
  <si>
    <t>Radiologische Demonstrationen</t>
  </si>
  <si>
    <t>Demolisten sind abteilungsbezogen definierbar, z.B. Demoliste für die Chirurgen, für Tumorboard etc.</t>
  </si>
  <si>
    <t>Sortieren und Entfernen von Patienten innerhalb der Demoliste.</t>
  </si>
  <si>
    <t>Anzeige eines Stundenplanes als Übersicht über die anstehenden Demos X.</t>
  </si>
  <si>
    <t>Demolisten werden automatisch mit dem PACS abgeglichen.</t>
  </si>
  <si>
    <t>Anforderungen können default einer PACS Demo zugewiesen werden.</t>
  </si>
  <si>
    <t>Anforderungen können explizit einer PACS Demo zugewiesen werden.</t>
  </si>
  <si>
    <t>Mehrfachzuordnung zu einer Demoliste ist möglich.</t>
  </si>
  <si>
    <t>Anforderung</t>
  </si>
  <si>
    <t>Untersuchungsspezifische Laborwerte-Anzeige definierbar.</t>
  </si>
  <si>
    <t>Beschreibung der Datenübernahme aus Labor-System</t>
  </si>
  <si>
    <t>Warnung bei doppelten Anforderungen:</t>
  </si>
  <si>
    <t>Patient hatte kürzlich radiologische Untersuchungen (Zeitbereich definierbar).</t>
  </si>
  <si>
    <t>Anforderung an externe Radiologie.</t>
  </si>
  <si>
    <t>Kopieren einer Anforderung.</t>
  </si>
  <si>
    <t>Leistungsbaum</t>
  </si>
  <si>
    <t>Darstellung einer abteilungsspezifischen Top-Anforderungsliste.</t>
  </si>
  <si>
    <t>Darstellung individuell pro anfordernder Stelle konfigurierbar.</t>
  </si>
  <si>
    <t>Darstellung individueller Anforderungsprofile.</t>
  </si>
  <si>
    <t>Untersuchungsspezifisch definierbar.</t>
  </si>
  <si>
    <t>Berücksichtigung von Fachkunden.</t>
  </si>
  <si>
    <t>Hinterlegen von Arbeitsanweisungen pro Untersuchung.</t>
  </si>
  <si>
    <t>Standard Operating Procedures Untersuchungsbezogen öffnen.</t>
  </si>
  <si>
    <t>Indikation pro Untersuchung bei mehreren Subaufträgen.</t>
  </si>
  <si>
    <t>Terminmanagement</t>
  </si>
  <si>
    <t>Es gibt ein Terminmanagement-Modul:</t>
  </si>
  <si>
    <t>mit einer grafischen Benutzeroberfläche.</t>
  </si>
  <si>
    <t>mit „Outlook-Kalender“ ähnliche Darstellung.</t>
  </si>
  <si>
    <t>als integralen Bestandteil des RIS.</t>
  </si>
  <si>
    <t>Untersuchungsfarben sind modalitätsbezogen.</t>
  </si>
  <si>
    <t>Auftragsbezogene Terminierung.</t>
  </si>
  <si>
    <t>Terminkalender</t>
  </si>
  <si>
    <t>Verschiedene Terminkalender werden verwaltet:</t>
  </si>
  <si>
    <t>Geräte/Modalitäten.</t>
  </si>
  <si>
    <t>Räume.</t>
  </si>
  <si>
    <t>Terminkalender sind frei definierbar.</t>
  </si>
  <si>
    <t>Überlappende Termine werden kenntlich dargestellt.</t>
  </si>
  <si>
    <t>Landesspezifische Feiertage sind für jedes Jahr hinterlegt und markiert.</t>
  </si>
  <si>
    <t>Zeitraster für Termindarstellung ist variabel.</t>
  </si>
  <si>
    <t>Terminplanung</t>
  </si>
  <si>
    <t>Das System macht Terminvorschläge.</t>
  </si>
  <si>
    <t>Terminwünsche können berücksichtigt werden.</t>
  </si>
  <si>
    <t>Es kann zwischen fest geplanten (Datum, Uhrzeit) Terminen und Terminen auf Abruf (Datum) unterschieden werden.</t>
  </si>
  <si>
    <t>Statuskommunikation des Termins (Abruf, Planung, Patient ist gekommen etc.).</t>
  </si>
  <si>
    <t>Befundung und Befundschreibung</t>
  </si>
  <si>
    <t>Es wird eine strukturierte Befundung für alle radiologischen Befunde zur Verfügung gestellt.</t>
  </si>
  <si>
    <t>Es können DICOM-Structured Reports erzeugt und an das PACS versendet werden.</t>
  </si>
  <si>
    <t>Der Inhalt der Befundtypen und Formatvorlagen sind konfigurierbar.</t>
  </si>
  <si>
    <t>Synchronisation mit PACS, d. h. bei Befundaufruf in RIS werden die zugehörigen Bilder im PACS angezeigt.</t>
  </si>
  <si>
    <t>Das in Kliniken übliche hierarchische Unterschriftenverfahren (z. B. in drei Stufen: zuerst unterschreibt der befundende Arzt/Stationsarzt, dann der Oberarzt, zum Schluss der Chefarzt) wird im RIS abgebildet.</t>
  </si>
  <si>
    <t>Bei Rücksendungen zur Korrektur kann der Empfänger ausgewählt werden.</t>
  </si>
  <si>
    <t>Bei zurückgewiesenen Befunden erscheint in der ToDo-Liste zusätzlich Kommentar/Begründung des Arztes, der die Zurückweisung durchführte.</t>
  </si>
  <si>
    <t>Zugriff auf die Voruntersuchungen des Patienten:</t>
  </si>
  <si>
    <t>Untersuchungsrelevante Daten können ohne Maskenwechsel eingesehen werden.</t>
  </si>
  <si>
    <t>Untersuchungsrelevante Daten können nach Untersuchungsart und -region gefiltert werden .</t>
  </si>
  <si>
    <t>Unterstützung von:</t>
  </si>
  <si>
    <t>Kurzbefunden</t>
  </si>
  <si>
    <t>Korrekturbefunden</t>
  </si>
  <si>
    <t>Nachtragsbefunden</t>
  </si>
  <si>
    <t>Befund-Stapelfreigabe</t>
  </si>
  <si>
    <t>Vergleich von initial erstelltem und endgültig freigegebenem Befund z.B. zur Ausbildung.</t>
  </si>
  <si>
    <t xml:space="preserve">Daten aus der Leistungsquittierung und -dokumentation können automatisch in dem Befund dargestellt werden. </t>
  </si>
  <si>
    <t>Bilder können als Anlage zum Befund eingefügt werden.</t>
  </si>
  <si>
    <t>Angehängte Bilder können mit Annotationen versehen werden.</t>
  </si>
  <si>
    <t>Berichtschreibung und -korrektur zentral in einem Schreibbüro möglich.</t>
  </si>
  <si>
    <t>Freigaben können direkt aus der Arbeitsliste erfolgen.</t>
  </si>
  <si>
    <t xml:space="preserve">Das Einsehen von Befunden ist nur Zugriffsberechtigten möglich. </t>
  </si>
  <si>
    <t>Dokumentierter Notfallzugriff</t>
  </si>
  <si>
    <t>Schreibkraft (Benutzerkürzel) wird beim Befund dokumentiert.</t>
  </si>
  <si>
    <t>Datum und Uhrzeit, wann Befund geschrieben wurde, wird dokumentiert.</t>
  </si>
  <si>
    <t>Befunde können direkt in der Arbeitsliste angezeigt werden.</t>
  </si>
  <si>
    <t>Abarbeiten offener Aufträge direkt aus der Arbeitsliste heraus.</t>
  </si>
  <si>
    <t>Öffnen von Post Processing (PPS) Befunden in der RIS Befundung.</t>
  </si>
  <si>
    <t>Einsicht des PPS-Befundes im RIS.</t>
  </si>
  <si>
    <t>Automatischer Anhang des PPS-Befundes an den RIS Befund.</t>
  </si>
  <si>
    <t>Spracherkennung</t>
  </si>
  <si>
    <t>Es wird eine Integration des Spracherkennungssystem der Fa. NUANCE unterstützt.</t>
  </si>
  <si>
    <t>Diktieren mit Spracherkennung ist im Befund möglich bei gleichzeitiger Arbeit im PACS / KIS / RIS .</t>
  </si>
  <si>
    <t>Die RIS Anwendung lässt sich per Sprachsteuerung bedienen.</t>
  </si>
  <si>
    <t>Leistungsquittierung und Dokumentation nach §28 RöV</t>
  </si>
  <si>
    <t>Aufruf des Patienten zur Leistungsquittierung kann erfolgen:</t>
  </si>
  <si>
    <t>Aus einer Arbeitsplatzliste für die Modalität.</t>
  </si>
  <si>
    <t>Durchgeführt von Personal (z. B. MTRA/Arzthelferin).</t>
  </si>
  <si>
    <t>CAVE – Einträge für weitere medizinisch wichtigen Infos, z. B. MRSA.</t>
  </si>
  <si>
    <t>Übernahme der Dosisdaten per MPPS.</t>
  </si>
  <si>
    <t>Übernahme der Dosisdaten per DICOM Structured Report.</t>
  </si>
  <si>
    <t>Integrierter Patientendosispass.</t>
  </si>
  <si>
    <t>Dokumentation nach geltender StrlSchG/StrlSchV wird 
unterstützt.</t>
  </si>
  <si>
    <t>Materialien können mittels Barcodescanner erfasst werden.</t>
  </si>
  <si>
    <t>Dokumentation des Materialverbrauchs/Sachkosten</t>
  </si>
  <si>
    <t>Materialienkatalog für radiologische Verbräuche kann im RIS vom Anwender definiert werden.</t>
  </si>
  <si>
    <t>Dokumentation des Materials erfolgt untersuchungsbezogen mit</t>
  </si>
  <si>
    <t>Artikelname oder Kürzel</t>
  </si>
  <si>
    <t>Materialset oder Materialpaket</t>
  </si>
  <si>
    <t>Menge</t>
  </si>
  <si>
    <t>Mengeneinheit</t>
  </si>
  <si>
    <t>Anzahl</t>
  </si>
  <si>
    <t>Dabei wird standardmäßig auf den Materialkatalog zugegriffen</t>
  </si>
  <si>
    <t>Material kann über Barcodeleser gescannt werden</t>
  </si>
  <si>
    <t>Wenn Material nicht im Materialkatalog hinterlegt ist, kann eine Freitext-Erfassung durchgeführt werden</t>
  </si>
  <si>
    <t>Diagnosenverschlüsselung und Prozeduren-/OPS-Verschlüsselung</t>
  </si>
  <si>
    <t>Diagnosenverschlüsselungen können dezentral erfolgen, z. B. am Arzt-Arbeitsplatz.</t>
  </si>
  <si>
    <t>Es können mehrere Diagnosen in unlimitierter Anzahl eingegeben werden.</t>
  </si>
  <si>
    <t>Verschlüsselung von Diagnosen erfolgt nach ICD-10-Code in aktueller Version.</t>
  </si>
  <si>
    <t>Aktuelle ICD-10-Code-Datei wird ausgeliefert.</t>
  </si>
  <si>
    <t>Die Aktualisierung der Datei erfolgt über den Software-Pflegevertrag, sobald es Änderungen gibt.</t>
  </si>
  <si>
    <t>Diagnosenverschlüsselung kann in die Leistungsquittierung integriert werden.</t>
  </si>
  <si>
    <t>Diagnosenverschlüsselung kann in die Befundung integriert werden.</t>
  </si>
  <si>
    <t>Prozeduren-/OPS-Verschlüsselungen können dezentral erfolgen, z. B. am MTRA-Arbeitsplatz.</t>
  </si>
  <si>
    <t>Verschlüsselung erfolgt nach OPS-Code in aktueller Version.</t>
  </si>
  <si>
    <t>Aktuelle OPS-Code-Datei wird ausgeliefert.</t>
  </si>
  <si>
    <t>Aktualisierung der Datei erfolgt über den Software-Pflegevertrag, sobald es Änderungen gibt.</t>
  </si>
  <si>
    <t>OPS-Verschlüsselung kann in die Leistungsquittierung integriert werden.</t>
  </si>
  <si>
    <t>Bei OPS-Verschlüsselung können mehrere Default-Codes vorgeschlagen werden.</t>
  </si>
  <si>
    <t>Es können mehrere OPS-Codes in unlimitierter Anzahl eingegeben bzw. ausgewählt werden.</t>
  </si>
  <si>
    <t>Es wird vom System zur Kontrolle eine ToDo-Liste erstellt, in der Untersuchungen geführt werden, bei denen die OPS fehlt.</t>
  </si>
  <si>
    <t>Die Liste wird täglich automatisch aktualisiert.</t>
  </si>
  <si>
    <t>Dies ist eine aktive Liste: bei Klick auf einen Eintrag springt das System in die OPS- Maske beim ausgewählten Fall/Untersuchung.</t>
  </si>
  <si>
    <t>Nach erfolgter Eingabe wird der Eintrag aus der To-do-Liste gelöscht.</t>
  </si>
  <si>
    <t>OPS-Codes können über die Schnittstelle per HL7-Nachricht an ein KAS/KIS übergeben werden.</t>
  </si>
  <si>
    <t>Das System erstellt zur Kontrolle eine Liste dieser übergebenen Fälle/Untersuchungen.</t>
  </si>
  <si>
    <t>Integration von Drittapplikationen</t>
  </si>
  <si>
    <t>Integrierter Webbrowser.</t>
  </si>
  <si>
    <t>Integration von Drittapplikationen mit Parameterübergabe.</t>
  </si>
  <si>
    <t>Verschlüsselte Parameterübergabe.</t>
  </si>
  <si>
    <t>Unverschlüsselte Parameterübergabe.</t>
  </si>
  <si>
    <t>RIS-seitiger Single-Sign-On</t>
  </si>
  <si>
    <t>Laden von Bilddaten zu zugehörigem RIS-Auftrag.</t>
  </si>
  <si>
    <t>Öffnen des RIS-Auftrages zu zugehörigen Bilddaten.</t>
  </si>
  <si>
    <t>Laden von Vorstudien zusätzlich des Hanging Protokolls.</t>
  </si>
  <si>
    <t>Statistiken / Echtzeitanalysen</t>
  </si>
  <si>
    <t>Folgende Basisstatistiken werden z. B. unterstützt:</t>
  </si>
  <si>
    <t>Untersuchungsstatistik pro untersuchenden Arzt.</t>
  </si>
  <si>
    <t>Untersuchungsstatistik pro befundenden Arzt.</t>
  </si>
  <si>
    <t>Untersuchungsstatistik nach Standorten.</t>
  </si>
  <si>
    <t>Röntgen-Tagebuch</t>
  </si>
  <si>
    <t>Auslastung der Geräte</t>
  </si>
  <si>
    <t>Schnittstelle zur Integration eines BI Tool (Qlikview)</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</si>
  <si>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</si>
  <si>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</si>
  <si>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</si>
  <si>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</si>
  <si>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</si>
  <si>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</si>
  <si>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</si>
  <si>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</si>
  <si>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</si>
  <si>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</si>
  <si>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</si>
  <si>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</si>
  <si>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</si>
  <si>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</si>
  <si>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</si>
  <si>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</si>
  <si>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</si>
  <si>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</si>
  <si>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</si>
  <si>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</si>
  <si>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</si>
  <si>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</si>
  <si>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</si>
  <si>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</si>
  <si>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</si>
  <si>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</si>
  <si>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</si>
  <si>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</si>
  <si>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</si>
  <si>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</si>
  <si>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</si>
  <si>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</si>
  <si>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</si>
  <si>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</si>
  <si>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</si>
  <si>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</si>
  <si>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</si>
  <si>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</si>
  <si>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</si>
  <si>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</si>
  <si>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</si>
  <si>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</si>
  <si>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</si>
  <si>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</si>
  <si>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</si>
  <si>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</si>
  <si>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</si>
  <si>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</si>
  <si>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</si>
  <si>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</si>
  <si>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</si>
  <si>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</si>
  <si>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</si>
  <si>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</si>
  <si>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</si>
  <si>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</si>
  <si>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</si>
  <si>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</si>
  <si>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</si>
  <si>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</si>
  <si>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</si>
  <si>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</si>
  <si>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</si>
  <si>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</si>
  <si>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</si>
  <si>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</si>
  <si>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</si>
  <si>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</si>
  <si>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</si>
  <si>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</si>
  <si>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</si>
  <si>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</si>
  <si>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</si>
  <si>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RIS übergibt an das Archivsystemerstellten Befunde und Dokumente</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</si>
  <si>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</si>
  <si>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</si>
  <si>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</si>
  <si>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</si>
  <si>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</si>
  <si>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</si>
  <si>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</si>
  <si>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</si>
  <si>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</si>
  <si>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</si>
  <si>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</si>
  <si>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</si>
  <si>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</si>
  <si>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</si>
  <si>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</si>
  <si>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</si>
  <si>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</si>
  <si>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</si>
  <si>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</si>
  <si>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</si>
  <si>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</si>
  <si>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</si>
  <si>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</si>
  <si>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</si>
  <si>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</si>
  <si>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</si>
  <si>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</si>
  <si>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</si>
  <si>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</si>
  <si>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</si>
  <si>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</si>
  <si>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</si>
  <si>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</si>
  <si>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</si>
  <si>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</si>
  <si>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</si>
  <si>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</si>
  <si>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</si>
  <si>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</si>
  <si>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</si>
  <si>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</si>
  <si>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</si>
  <si>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</si>
  <si>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</si>
  <si>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</si>
  <si>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</si>
  <si>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</si>
  <si>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</si>
  <si>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</si>
  <si>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</si>
  <si>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</si>
  <si>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</si>
  <si>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</si>
  <si>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</si>
  <si>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</si>
  <si>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</si>
  <si>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</si>
  <si>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</si>
  <si>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</si>
  <si>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</si>
  <si>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</si>
  <si>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</si>
  <si>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</si>
  <si>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</si>
  <si>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</si>
  <si>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</si>
  <si>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</si>
  <si>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</si>
  <si>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</si>
  <si>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</si>
  <si>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</si>
  <si>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</si>
  <si>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</si>
  <si>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</si>
  <si>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</si>
  <si>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</si>
  <si>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</si>
  <si>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</si>
  <si>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</si>
  <si>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</si>
  <si>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</si>
  <si>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</si>
  <si>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</si>
  <si>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</si>
  <si>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</si>
  <si>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</si>
  <si>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</si>
  <si>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</si>
  <si>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</si>
  <si>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</si>
  <si>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</si>
  <si>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</si>
  <si>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</si>
  <si>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</si>
  <si>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</si>
  <si>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</si>
  <si>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</si>
  <si>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</si>
  <si>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</si>
  <si>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</si>
  <si>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</si>
  <si>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</si>
  <si>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</si>
  <si>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</si>
  <si>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</si>
  <si>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</si>
  <si>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</si>
  <si>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</si>
  <si>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</si>
  <si>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</si>
  <si>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</si>
  <si>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</si>
  <si>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</si>
  <si>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</si>
  <si>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</si>
  <si>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</si>
  <si>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</si>
  <si>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</si>
  <si>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</si>
  <si>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</si>
  <si>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</si>
  <si>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</si>
  <si>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</si>
  <si>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</si>
  <si>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</si>
  <si>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</si>
  <si>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</si>
  <si>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</si>
  <si>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</si>
  <si>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</si>
  <si>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</si>
  <si>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</si>
  <si>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</si>
  <si>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Das angebotene System muss es den Ärzten ermöglichen, Leistungen digital und sicher im Krankenhausinformations-system/Klinischen Arbeitsplatzsystem anfordern zu können.</t>
  </si>
  <si>
    <t>Folgende Clienttechnik wird unterstützt: Fat-Client.</t>
  </si>
  <si>
    <t>Die Fat-Clients können via Softwareverteilung installiert werden. D.h. das Erstellen von Headless- Installationen z.B. als MSI-Paket ist möglich.</t>
  </si>
  <si>
    <t>Der Betrieb des Clients in einer provisionierten Terminal Server Farm (Citrix) ist möglich.</t>
  </si>
  <si>
    <t>Mobile Endgeräte / Geräte und Funktionen (RIS)</t>
  </si>
  <si>
    <t xml:space="preserve">Die Software ist ablauffähig auf Tablet PCs </t>
  </si>
  <si>
    <t>Touchscreen-Anwendung wird unterstützt.</t>
  </si>
  <si>
    <t>Kurzzeitige WLAN-Verbindungsunterbrechungen führen nicht zum Absturz, werden überbrückt und es kann weitergearbeitet werden.</t>
  </si>
  <si>
    <t>4.1</t>
  </si>
  <si>
    <t>4.2</t>
  </si>
  <si>
    <t>4.3</t>
  </si>
  <si>
    <t>4.4</t>
  </si>
  <si>
    <t>4.5</t>
  </si>
  <si>
    <t>4.6</t>
  </si>
  <si>
    <t>Anzuschließende Systeme für den Betrieb</t>
  </si>
  <si>
    <t>Stammdatenübernahme</t>
  </si>
  <si>
    <t>Stammdatenübernahme aus KIS ist möglich.</t>
  </si>
  <si>
    <t>Konformität (HL7)</t>
  </si>
  <si>
    <t>System- und Applikationsintegration</t>
  </si>
  <si>
    <t>Portal</t>
  </si>
  <si>
    <t>Anbindung an Zentrales Patientenportal des Krankenhauses ist möglich</t>
  </si>
  <si>
    <t>Schulungen (RIS)</t>
  </si>
  <si>
    <t>E-Learning Schulungskonzept</t>
  </si>
  <si>
    <t>Applikationsspezifische Enduser Schulungen:</t>
  </si>
  <si>
    <t>Radiologen.</t>
  </si>
  <si>
    <t>MTRA.</t>
  </si>
  <si>
    <t>Administratorenschulungen:</t>
  </si>
  <si>
    <t>Administratoren aus IT und wahlweise aus Anwendergruppen.</t>
  </si>
  <si>
    <t>Schulung üblicher administrativer Arbeiten für den Betrieb, kleine Änderungen und Anpassungen, inkl. Einrichtung neuer Geräte und Räume etc.</t>
  </si>
  <si>
    <t>5.1</t>
  </si>
  <si>
    <t>5.2</t>
  </si>
  <si>
    <t>5.3</t>
  </si>
  <si>
    <t>5.4</t>
  </si>
  <si>
    <t>5.5</t>
  </si>
  <si>
    <t>5.6</t>
  </si>
  <si>
    <t>5.7</t>
  </si>
  <si>
    <t>5.8</t>
  </si>
  <si>
    <t>5.9</t>
  </si>
  <si>
    <t>5.10</t>
  </si>
  <si>
    <t>5.11</t>
  </si>
  <si>
    <t>5.12</t>
  </si>
  <si>
    <t>5.13</t>
  </si>
  <si>
    <t>5.14</t>
  </si>
  <si>
    <t>Clients</t>
  </si>
  <si>
    <r>
      <t xml:space="preserve">Sie unterstützen in der angebotenen Lösung bereits oder zukünftig HL7 FHIR für den Datenaustausch zwischen Systemen innerhalb einer Organisation.
</t>
    </r>
    <r>
      <rPr>
        <i/>
        <sz val="9"/>
        <color theme="1"/>
        <rFont val="Calibri"/>
        <family val="2"/>
        <scheme val="minor"/>
      </rPr>
      <t>Erläuterungen bitte in Spalte L.</t>
    </r>
  </si>
  <si>
    <r>
      <t xml:space="preserve">Sie unterstützen in der angebotenen Lösung bereits oder zukünftig HL7 FHIR für den Datenaustausch in einem intersektoralen Netzwerk.
</t>
    </r>
    <r>
      <rPr>
        <i/>
        <sz val="9"/>
        <color theme="1"/>
        <rFont val="Calibri"/>
        <family val="2"/>
        <scheme val="minor"/>
      </rPr>
      <t>Erläuterungen bitte in Spalte L.</t>
    </r>
  </si>
  <si>
    <r>
      <t xml:space="preserve">Sie unterstützen in der angebotenen Lösung bereits oder zukünftig HL7 FHIR für den Datenaustausch mit mobilen Applikationen.
</t>
    </r>
    <r>
      <rPr>
        <i/>
        <sz val="9"/>
        <color theme="1"/>
        <rFont val="Calibri"/>
        <family val="2"/>
        <scheme val="minor"/>
      </rPr>
      <t>Erläuterungen bitte in Spalte L.</t>
    </r>
  </si>
  <si>
    <t>Ihr System reagiert auf eine Merge-Nachricht (Patienten- und/oder Fallzusammenführung) aus dem KIS.</t>
  </si>
  <si>
    <t>Chatmöglichkeit innerhalb einer Abteilung über die Programmoberfläche</t>
  </si>
  <si>
    <t>Übergabe des RIS-Arbeitsplatzes an einen Kollegen mit Fallbezug</t>
  </si>
  <si>
    <t>3.207</t>
  </si>
  <si>
    <t>3.208</t>
  </si>
  <si>
    <t>Basismaßnahmenkatalog und Basisleistungskatalog wird ab Start zur Bearbeitung bereitgestellt.</t>
  </si>
  <si>
    <t>2.40</t>
  </si>
  <si>
    <t>Administrierung des Maßnahmenkatalog</t>
  </si>
  <si>
    <t>2.41</t>
  </si>
  <si>
    <t>Maßnahmenkatalog und Leistungskatalog ist durch den Betreiber administrierbar</t>
  </si>
  <si>
    <t>5.15</t>
  </si>
  <si>
    <t>Standort Fulda:
Computed Tomography (1)
Magnet Resonance Imaging (1)
Digital Radiography (5)
X-Ray Angiography (1)
C-arm machine (5)</t>
  </si>
  <si>
    <t>Standort Hanau:
Computed Tomography (1)
Digital Radiography (3)
X-Ray Angiography (1)
C-arm machine (5)</t>
  </si>
  <si>
    <t>Schnittstelle zum Dosismanagementsystem</t>
  </si>
  <si>
    <t>automatisierter Stapelscan über Barcode</t>
  </si>
  <si>
    <t>3.209</t>
  </si>
  <si>
    <t>ASHVINS PACS Integration.</t>
  </si>
  <si>
    <t>Ungefährer Umfang der Schulungen (Anzahl Enduser) pro Standort</t>
  </si>
  <si>
    <t>Hanau
Anzahl Administratoren: 2
Anzahl Enduser Radiologen: 3
Anzahl Enduser MTRA: 12
Anzahl Schreibkraft: 2</t>
  </si>
  <si>
    <t>Fulda
Anzahl Administratoren: 2
Anzahl Enduser Radiologen: 4
Anzahl Enduser MTRA: 12
Anzahl Schreibkraft: 2</t>
  </si>
  <si>
    <t>Verarbeitung / Anzeige von Aufklärungsbögen aus dem KIS / Archiv mit Bezug zur Untersuchung</t>
  </si>
  <si>
    <t>Dokumentensystem -&gt; Standard Dokumente direkt mit Patientendaten und QR-Code (Datenschutz, Abrechnung, Aufklärungen, Behandlungsverträge…)</t>
  </si>
  <si>
    <t>Ausdruck Pat.-bezogener Barcodes als Aufkleber zum Scan Pat.-eigener Dokumente</t>
  </si>
  <si>
    <t>Implantatregister (Erfassen von Implantaten und auch das Ausbuchen von Implantaten); ggf. Ausstellen eines Implantatausweises</t>
  </si>
  <si>
    <t>Autom. Aufruf von SOPs am MTRA-Arbeitsplatz</t>
  </si>
  <si>
    <t>Demo-Listen mit "Intelligenz" (befüllen sich nach bestimmten Kriterien selbst), weitere Pat. können hinzugefügt werden.</t>
  </si>
  <si>
    <t>Das Rollen- und Rechtesystem kann vom Betreiber administriert werden</t>
  </si>
  <si>
    <t>2.42</t>
  </si>
  <si>
    <t xml:space="preserve">"Gesehen, Diktiert, Korrigiert, Freigegeben" Kennzeichnung </t>
  </si>
  <si>
    <t>Es gibt ein Rollen- und Rechtesystem. Aufbau wird in graphischer Darstellung zur Verfügung gestellt.</t>
  </si>
  <si>
    <t>Permanente / zeitbezogene Einstellung (Notfall im Vordergrund)</t>
  </si>
  <si>
    <t>Anzeige Untersuchungsstatus und Wartezeit in der Abteilung</t>
  </si>
  <si>
    <t>3.210</t>
  </si>
  <si>
    <t>3.211</t>
  </si>
  <si>
    <t>Terminkalendar kann von Extern (Patient/Zuweiser) bebucht werden.</t>
  </si>
  <si>
    <t>Notfallanordnung mit späterer "Freigabe der Fachkunde" möglich</t>
  </si>
  <si>
    <t>3.212</t>
  </si>
  <si>
    <t>die aktuellsten Laborwerte sind in der Auftragsübersicht einsehbar
(sollte dies nicht automatisch funktionieren in Bermerkungen eintragen.)</t>
  </si>
  <si>
    <t>3.213</t>
  </si>
  <si>
    <t>3.214</t>
  </si>
  <si>
    <t>3.215</t>
  </si>
  <si>
    <t>3.216</t>
  </si>
  <si>
    <t>3.217</t>
  </si>
  <si>
    <t>3.218</t>
  </si>
  <si>
    <t>3.219</t>
  </si>
  <si>
    <t>3.220</t>
  </si>
  <si>
    <t>Leistungsabrechnung: Es gibt Templates mit OPS/ICD-Codes zu allen gängigen Untersuchungen (v.a. CT+MRT+Angiographie)</t>
  </si>
  <si>
    <t xml:space="preserve">Workflow </t>
  </si>
  <si>
    <t>Untersuchung kann befundet werden bevor die MTRA ihre 
Dokumentation abgeschlossen hat.</t>
  </si>
  <si>
    <t>Automatischer Aufruf von SOPs am MTRA-Arbeitsplatz</t>
  </si>
  <si>
    <t>Grundsätzliche Kriterien</t>
  </si>
  <si>
    <t xml:space="preserve">Bitte nur </t>
  </si>
  <si>
    <t xml:space="preserve">markierte Felder ausfüllen. </t>
  </si>
  <si>
    <r>
      <t xml:space="preserve">Vorläufige Termine. Platzhaltertermine für Patienten </t>
    </r>
    <r>
      <rPr>
        <sz val="11"/>
        <color theme="1"/>
        <rFont val="Calibri"/>
        <family val="2"/>
        <scheme val="minor"/>
      </rPr>
      <t>(Dummy kann terminiert und später zusammengeführt werden)</t>
    </r>
  </si>
  <si>
    <r>
      <t>Die angebotene Lösung gewährleistet, dass mit Ihren Produkten, Funktionen und Prozessen die datenschutzrechtlichen Anforderungen der OH-KIS,</t>
    </r>
    <r>
      <rPr>
        <sz val="11"/>
        <color theme="1"/>
        <rFont val="Calibri"/>
        <family val="2"/>
        <scheme val="minor"/>
      </rPr>
      <t>DSGVO,KDR (Kirchliches Datenschutz Recht) umgesetzt / erfüllt werden können.</t>
    </r>
  </si>
  <si>
    <t>RIS Technsiche Anfordrungen</t>
  </si>
  <si>
    <t>Senden und Empfangen von e-Arztbriefen</t>
  </si>
  <si>
    <t>Weitergabe Empfangener e-Arztbriefe an das KIS</t>
  </si>
  <si>
    <t>Direkte Integration von Kontrastmittelinjektoren</t>
  </si>
  <si>
    <t>Assistenzarztmodul</t>
  </si>
  <si>
    <t>Befundweiterleitung</t>
  </si>
  <si>
    <t>Befundvergleich (Assistenzarzt &lt;-&gt; Facharzt)</t>
  </si>
  <si>
    <t>Auswertung der Tätigkeit (Zahlen für die Facharztprüfung)</t>
  </si>
  <si>
    <t>3.221</t>
  </si>
  <si>
    <t>3.222</t>
  </si>
  <si>
    <t>3.223</t>
  </si>
  <si>
    <t>3.224</t>
  </si>
  <si>
    <t>3.225</t>
  </si>
  <si>
    <t>3.226</t>
  </si>
  <si>
    <t>3.227</t>
  </si>
  <si>
    <t>kann bezogen auf den jeweiligen Funktionsbereich flexibel angepasst werden</t>
  </si>
  <si>
    <t>RIS Arbeitsplätze (AP)</t>
  </si>
  <si>
    <t>AP kann je Rolle/Funktion und pro Anwender angepasst werden</t>
  </si>
  <si>
    <t>RIS liefert vorgefertigte Arbeitsplatzkonfigurationen</t>
  </si>
  <si>
    <t>Anwender kann seinen AP selbst anpassen</t>
  </si>
  <si>
    <t xml:space="preserve">Anpassung des AP in Benutzeroberfläche des Anwenders </t>
  </si>
  <si>
    <t>3.228</t>
  </si>
  <si>
    <t>3.229</t>
  </si>
  <si>
    <t>3.230</t>
  </si>
  <si>
    <t>3.231</t>
  </si>
  <si>
    <t>3.232</t>
  </si>
  <si>
    <t>Prüfung rechtfertigende Indikation</t>
  </si>
  <si>
    <t>Berücksichtigung von Notfall-Fachkunden bei Notfalluntersuchungen. BZw. Möglichekit einer "Notfall-RI-Freigabe" mit Dokumentation (Grund).</t>
  </si>
  <si>
    <t xml:space="preserve">Das Statistikmodul ist integrierter Bestandteil des RIS. </t>
  </si>
  <si>
    <t>Admins können frei erstellbare Batenbankabfragen und Statistiken erstellen. Export als .csv-Datei</t>
  </si>
  <si>
    <t>3.233</t>
  </si>
  <si>
    <t>Hinweis:</t>
  </si>
  <si>
    <t>GP</t>
  </si>
  <si>
    <t>EP</t>
  </si>
  <si>
    <t>0-3</t>
  </si>
  <si>
    <t>3.234</t>
  </si>
  <si>
    <t>Abrechnungsmöglichkeit für BG- und Privatpatienten.
Insbesondere Rechnungsstellung und Überwachung des Rechnungsstatus.</t>
  </si>
  <si>
    <t>Senden und Empfangen von Nachrichten inklusive Bilddaten</t>
  </si>
  <si>
    <t>Integration KIM-Postfach und ePA</t>
  </si>
  <si>
    <t>Implementierungsgrad:</t>
  </si>
  <si>
    <t>Legende:</t>
  </si>
  <si>
    <t>nicht implemtiert</t>
  </si>
  <si>
    <t xml:space="preserve">Positionen, die mit einem "M" markiert sind, sind zwingender Bestandteil des abzugebenden Angebotes und müssen im Angebotspreis enthalten sein. Angebote die ein "M-Kriterium" nicht erfüllen, werden zwingend vom Verfahren ausgeschlossen. </t>
  </si>
  <si>
    <t>Positionen, die mit einem "S" markiert sind, werden zur ganzheitlichen Betrachtung des Produkt- und Angebotsumfanges abgefragt. Alle Soll-Kriterien zusammen ergeben eine Punktzahl, die in die Bewertung (siehe Bewertungsmatrix) einfließt.Bitte um Angabe unter Bermerkungen, sollte die Funktion im abgegebenen Angebot nicht enthalten sein. In Folge erhält der Bieter aber keine Punktzahl.</t>
  </si>
  <si>
    <t>Inhaltsverzeichnis und Erläuterungen</t>
  </si>
  <si>
    <t>Abschnitte</t>
  </si>
  <si>
    <t>Die maximal möglich zu erzielende Gesamtpunktzahl beträgt:</t>
  </si>
  <si>
    <t>Gesamtpunktzahl:</t>
  </si>
  <si>
    <t>0 oder 1</t>
  </si>
  <si>
    <t xml:space="preserve">Der Implemtierungsgrad dient zur Angabe ob die jeweilige Leistungsposition im bestehenden System bereits implementiert ist. </t>
  </si>
  <si>
    <t xml:space="preserve">Der Bieter erhält die jeweils in der Spalte GP angegebene möglich Gesamtpunktzahl, wenn das Soll-Kriterium bereits implemtiert ist. </t>
  </si>
  <si>
    <t>implemtiert  (vorhanden)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</si>
</sst>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u/>
      <sz val="11"/>
      <color theme="1"/>
      <name val="Calibri"/>
      <family val="2"/>
      <scheme val="minor"/>
    </font>
    <font>
      <sz val="11"/>
      <color theme="1"/>
      <name val="Arial"/>
      <family val="2"/>
      <charset val="1"/>
    </font>
    <font>
      <sz val="12"/>
      <color theme="1"/>
      <name val="Arial"/>
      <family val="2"/>
      <charset val="1"/>
    </font>
    <font>
      <sz val="12"/>
      <color theme="1"/>
      <name val="Calibri"/>
      <family val="2"/>
      <scheme val="minor"/>
    </font>
    <font>
      <i/>
      <sz val="11"/>
      <color theme="1"/>
      <name val="Calibri"/>
      <family val="2"/>
      <scheme val="minor"/>
    </font>
    <font>
      <i/>
      <sz val="9"/>
      <color theme="1"/>
      <name val="Calibri"/>
      <family val="2"/>
      <scheme val="minor"/>
    </font>
    <font>
      <sz val="11"/>
      <color theme="1"/>
      <name val="Arial"/>
      <family val="2"/>
    </font>
    <font>
      <sz val="20"/>
      <color theme="1"/>
      <name val="Calibri"/>
      <family val="2"/>
      <scheme val="minor"/>
    </font>
    <font>
      <sz val="11"/>
      <color theme="1"/>
      <name val="Aptos"/>
    </font>
    <font>
      <sz val="11"/>
      <name val="Calibri"/>
      <family val="2"/>
      <scheme val="minor"/>
    </font>
    <font>
      <b/>
      <sz val="11"/>
      <name val="Calibri"/>
      <family val="2"/>
      <scheme val="minor"/>
    </font>
    <font>
      <b/>
      <u/>
      <sz val="16"/>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7" tint="0.39997558519241921"/>
        <bgColor indexed="64"/>
      </patternFill>
    </fill>
  </fills>
  <borders count="13">
    <border>
      <left/>
      <right/>
      <top/>
      <bottom/>
      <diagonal/>
    </border>
    <border>
      <left style="thin">
        <color rgb="FFC5C5C5"/>
      </left>
      <right/>
      <top style="thin">
        <color rgb="FFC5C5C5"/>
      </top>
      <bottom style="thin">
        <color rgb="FFC5C5C5"/>
      </bottom>
      <diagonal/>
    </border>
    <border>
      <left style="thin">
        <color indexed="64"/>
      </left>
      <right style="thin">
        <color indexed="64"/>
      </right>
      <top style="thin">
        <color indexed="64"/>
      </top>
      <bottom style="thin">
        <color indexed="64"/>
      </bottom>
      <diagonal/>
    </border>
    <border>
      <left style="thin">
        <color rgb="FFC5C5C5"/>
      </left>
      <right/>
      <top style="thin">
        <color rgb="FFC5C5C5"/>
      </top>
      <bottom/>
      <diagonal/>
    </border>
    <border>
      <left style="thin">
        <color rgb="FFC5C5C5"/>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FF0000"/>
      </left>
      <right style="thin">
        <color rgb="FFFF0000"/>
      </right>
      <top style="thin">
        <color rgb="FFFF0000"/>
      </top>
      <bottom style="thin">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bottom/>
      <diagonal/>
    </border>
    <border>
      <left style="thin">
        <color indexed="64"/>
      </left>
      <right/>
      <top/>
      <bottom/>
      <diagonal/>
    </border>
  </borders>
  <cellStyleXfs count="1">
    <xf numFmtId="0" fontId="0" fillId="0" borderId="0"/>
  </cellStyleXfs>
  <cellXfs count="81">
    <xf numFmtId="0" fontId="0" fillId="0" borderId="0" xfId="0"/>
    <xf numFmtId="0" fontId="0" fillId="0" borderId="0" xfId="0" applyAlignment="1">
      <alignment horizontal="center" vertical="center"/>
    </xf>
    <xf numFmtId="0" fontId="1" fillId="0" borderId="0" xfId="0" applyFont="1"/>
    <xf numFmtId="0" fontId="0" fillId="0" borderId="0" xfId="0" applyAlignment="1">
      <alignment vertical="top" wrapText="1"/>
    </xf>
    <xf numFmtId="0" fontId="5" fillId="0" borderId="0" xfId="0" applyFont="1" applyAlignment="1">
      <alignment horizontal="center" vertical="center"/>
    </xf>
    <xf numFmtId="0" fontId="5" fillId="0" borderId="1" xfId="0" applyFont="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horizontal="left" vertical="top" wrapText="1" indent="1"/>
    </xf>
    <xf numFmtId="0" fontId="0" fillId="3" borderId="2" xfId="0" applyFill="1" applyBorder="1"/>
    <xf numFmtId="0" fontId="0" fillId="2" borderId="2" xfId="0" applyFill="1" applyBorder="1" applyAlignment="1">
      <alignment horizontal="center" vertical="center"/>
    </xf>
    <xf numFmtId="0" fontId="5" fillId="2" borderId="2" xfId="0" applyFont="1" applyFill="1" applyBorder="1" applyAlignment="1">
      <alignment horizontal="center" vertical="center"/>
    </xf>
    <xf numFmtId="0" fontId="9" fillId="0" borderId="0" xfId="0" applyFont="1" applyAlignment="1">
      <alignment horizontal="center" vertical="center"/>
    </xf>
    <xf numFmtId="0" fontId="0" fillId="4" borderId="2" xfId="0" applyFill="1" applyBorder="1" applyAlignment="1">
      <alignment horizontal="center" vertical="center"/>
    </xf>
    <xf numFmtId="0" fontId="0" fillId="3" borderId="2" xfId="0" applyFill="1" applyBorder="1" applyAlignment="1">
      <alignment horizontal="center" vertical="center"/>
    </xf>
    <xf numFmtId="0" fontId="5" fillId="2" borderId="5" xfId="0" applyFont="1" applyFill="1" applyBorder="1" applyAlignment="1">
      <alignment horizontal="center" vertical="center"/>
    </xf>
    <xf numFmtId="49" fontId="1" fillId="0" borderId="0" xfId="0" applyNumberFormat="1" applyFont="1" applyAlignment="1">
      <alignment horizontal="left" vertical="center" indent="1"/>
    </xf>
    <xf numFmtId="0" fontId="0" fillId="0" borderId="0" xfId="0" applyAlignment="1">
      <alignment horizontal="left" vertical="center"/>
    </xf>
    <xf numFmtId="49" fontId="0" fillId="0" borderId="0" xfId="0" applyNumberFormat="1" applyAlignment="1">
      <alignment horizontal="left" vertical="center" indent="2"/>
    </xf>
    <xf numFmtId="49" fontId="0" fillId="0" borderId="0" xfId="0" applyNumberFormat="1" applyAlignment="1">
      <alignment horizontal="left" vertical="center" indent="3"/>
    </xf>
    <xf numFmtId="0" fontId="10" fillId="0" borderId="0" xfId="0" applyFont="1"/>
    <xf numFmtId="0" fontId="4"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2" fillId="0" borderId="0" xfId="0" applyFont="1"/>
    <xf numFmtId="0" fontId="1" fillId="0" borderId="0" xfId="0" applyFont="1" applyAlignment="1">
      <alignment wrapText="1"/>
    </xf>
    <xf numFmtId="0" fontId="5" fillId="2" borderId="6" xfId="0" applyFont="1" applyFill="1" applyBorder="1" applyAlignment="1">
      <alignment horizontal="center" vertical="center"/>
    </xf>
    <xf numFmtId="0" fontId="0" fillId="0" borderId="0" xfId="0" applyAlignment="1">
      <alignment horizontal="left"/>
    </xf>
    <xf numFmtId="0" fontId="0" fillId="0" borderId="0" xfId="0" applyAlignment="1">
      <alignment horizontal="center"/>
    </xf>
    <xf numFmtId="0" fontId="1"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vertical="top" wrapText="1"/>
    </xf>
    <xf numFmtId="0" fontId="1" fillId="0" borderId="0" xfId="0" applyFont="1" applyAlignment="1">
      <alignment horizontal="left" vertical="center"/>
    </xf>
    <xf numFmtId="0" fontId="1"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0" borderId="0" xfId="0" applyFont="1" applyAlignment="1">
      <alignment vertical="top" wrapText="1"/>
    </xf>
    <xf numFmtId="0" fontId="8" fillId="0" borderId="0" xfId="0" applyFont="1" applyAlignment="1">
      <alignment wrapText="1"/>
    </xf>
    <xf numFmtId="49" fontId="3" fillId="0" borderId="0" xfId="0" applyNumberFormat="1" applyFont="1" applyAlignment="1">
      <alignment horizontal="left" vertical="center" indent="2"/>
    </xf>
    <xf numFmtId="0" fontId="4" fillId="0" borderId="0" xfId="0" applyFont="1" applyAlignment="1">
      <alignment horizontal="center" vertical="center"/>
    </xf>
    <xf numFmtId="0" fontId="5" fillId="2" borderId="7" xfId="0" applyFont="1" applyFill="1" applyBorder="1" applyAlignment="1">
      <alignment horizontal="center" vertical="center"/>
    </xf>
    <xf numFmtId="0" fontId="1" fillId="0" borderId="0" xfId="0" applyFont="1" applyAlignment="1">
      <alignment horizontal="left"/>
    </xf>
    <xf numFmtId="0" fontId="0" fillId="0" borderId="0" xfId="0" applyAlignment="1">
      <alignment horizontal="left" vertical="top"/>
    </xf>
    <xf numFmtId="0" fontId="0" fillId="0" borderId="0" xfId="0" applyAlignment="1">
      <alignment horizontal="left" wrapText="1"/>
    </xf>
    <xf numFmtId="0" fontId="11" fillId="0" borderId="0" xfId="0" applyFont="1" applyAlignment="1">
      <alignment horizontal="left" vertical="center"/>
    </xf>
    <xf numFmtId="0" fontId="0" fillId="0" borderId="0" xfId="0" applyAlignment="1">
      <alignment vertical="center"/>
    </xf>
    <xf numFmtId="0" fontId="12"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wrapText="1"/>
    </xf>
    <xf numFmtId="0" fontId="9" fillId="4" borderId="2" xfId="0" applyFont="1" applyFill="1" applyBorder="1" applyAlignment="1">
      <alignment horizontal="center" vertical="top"/>
    </xf>
    <xf numFmtId="0" fontId="13" fillId="0" borderId="0" xfId="0" applyFont="1"/>
    <xf numFmtId="0" fontId="2" fillId="5" borderId="0" xfId="0" applyFont="1" applyFill="1" applyAlignment="1">
      <alignment vertical="top"/>
    </xf>
    <xf numFmtId="0" fontId="1" fillId="5" borderId="0" xfId="0" applyFont="1" applyFill="1" applyAlignment="1">
      <alignment vertical="top"/>
    </xf>
    <xf numFmtId="0" fontId="2" fillId="5" borderId="0" xfId="0" applyFont="1" applyFill="1" applyAlignment="1">
      <alignment horizontal="left" vertical="top"/>
    </xf>
    <xf numFmtId="0" fontId="1" fillId="5" borderId="0" xfId="0" applyFont="1" applyFill="1" applyAlignment="1">
      <alignment horizontal="left" vertical="top"/>
    </xf>
    <xf numFmtId="0" fontId="0" fillId="5" borderId="0" xfId="0" applyFill="1"/>
    <xf numFmtId="0" fontId="1" fillId="5" borderId="9" xfId="0" applyFont="1" applyFill="1" applyBorder="1"/>
    <xf numFmtId="0" fontId="1" fillId="5" borderId="10" xfId="0" applyFont="1" applyFill="1" applyBorder="1"/>
    <xf numFmtId="0" fontId="1" fillId="5" borderId="2" xfId="0" applyFont="1" applyFill="1" applyBorder="1"/>
    <xf numFmtId="0" fontId="1" fillId="5" borderId="6" xfId="0" applyFont="1" applyFill="1" applyBorder="1"/>
    <xf numFmtId="0" fontId="0" fillId="5" borderId="0" xfId="0" applyFill="1" applyAlignment="1">
      <alignment horizontal="center"/>
    </xf>
    <xf numFmtId="0" fontId="1" fillId="7" borderId="0" xfId="0" applyFont="1" applyFill="1"/>
    <xf numFmtId="0" fontId="1" fillId="7" borderId="0" xfId="0" applyFont="1" applyFill="1" applyAlignment="1">
      <alignment horizontal="left" vertical="center"/>
    </xf>
    <xf numFmtId="0" fontId="1" fillId="6" borderId="0" xfId="0" applyFont="1" applyFill="1" applyAlignment="1">
      <alignment vertical="top"/>
    </xf>
    <xf numFmtId="0" fontId="1" fillId="6" borderId="0" xfId="0" applyFont="1" applyFill="1" applyAlignment="1">
      <alignment horizontal="right" vertical="top"/>
    </xf>
    <xf numFmtId="0" fontId="2" fillId="5" borderId="0" xfId="0" applyFont="1" applyFill="1"/>
    <xf numFmtId="0" fontId="0" fillId="0" borderId="0" xfId="0" applyAlignment="1">
      <alignment horizontal="center" vertical="center"/>
    </xf>
    <xf numFmtId="0" fontId="1" fillId="5" borderId="11" xfId="0" applyFont="1" applyFill="1" applyBorder="1" applyAlignment="1">
      <alignment horizontal="left"/>
    </xf>
    <xf numFmtId="0" fontId="1" fillId="5" borderId="0" xfId="0" applyFont="1" applyFill="1" applyAlignment="1">
      <alignment horizontal="left"/>
    </xf>
    <xf numFmtId="0" fontId="1" fillId="7" borderId="0" xfId="0" applyFont="1" applyFill="1"/>
    <xf numFmtId="0" fontId="2" fillId="7" borderId="0" xfId="0" applyFont="1" applyFill="1" applyAlignment="1">
      <alignment horizontal="left" vertical="top"/>
    </xf>
    <xf numFmtId="0" fontId="1" fillId="6" borderId="12" xfId="0" applyFont="1" applyFill="1" applyBorder="1" applyAlignment="1">
      <alignment vertical="top"/>
    </xf>
    <xf numFmtId="0" fontId="1" fillId="6" borderId="0" xfId="0" applyFont="1" applyFill="1" applyAlignment="1">
      <alignment vertical="top"/>
    </xf>
    <xf numFmtId="0" fontId="0" fillId="5" borderId="0" xfId="0" applyFill="1" applyAlignment="1">
      <alignment vertical="top" wrapText="1"/>
    </xf>
    <xf numFmtId="0" fontId="0" fillId="5" borderId="0" xfId="0" applyFill="1" applyAlignment="1">
      <alignment horizontal="left" vertical="top" wrapText="1"/>
    </xf>
    <xf numFmtId="0" fontId="0" fillId="5" borderId="8" xfId="0" applyFill="1" applyBorder="1" applyAlignment="1">
      <alignment horizontal="left" vertical="top" wrapText="1"/>
    </xf>
    <xf numFmtId="0" fontId="0" fillId="2" borderId="8" xfId="0" applyFill="1" applyBorder="1" applyAlignment="1">
      <alignment horizontal="left" vertical="top" wrapText="1"/>
    </xf>
    <xf numFmtId="0" fontId="0" fillId="0" borderId="0" xfId="0" applyFont="1" applyAlignment="1">
      <alignment horizontal="center" vertical="center"/>
    </xf>
    <xf numFmtId="0" fontId="0" fillId="4" borderId="2"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CCFF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6350</xdr:rowOff>
    </xdr:from>
    <xdr:to>
      <xdr:col>14</xdr:col>
      <xdr:colOff>139700</xdr:colOff>
      <xdr:row>6</xdr:row>
      <xdr:rowOff>111125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0" y="187325"/>
          <a:ext cx="4140200"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9"/>
  <sheetViews>
    <sheetView tabSelected="1" topLeftCell="A7" workbookViewId="0">
      <selection activeCell="P22" sqref="P22"/>
    </sheetView>
  </sheetViews>
  <sheetFormatPr baseColWidth="10" defaultColWidth="11.42578125" defaultRowHeight="15" x14ac:dyDescent="0.25"/>
  <cols>
    <col min="3" max="3" width="20.140625" customWidth="1"/>
  </cols>
  <sheetData>
    <row r="2" spans="2:8" ht="20.25" x14ac:dyDescent="0.3">
      <c r="B2" s="52" t="s">
        <v>790</v>
      </c>
    </row>
    <row r="4" spans="2:8" x14ac:dyDescent="0.25">
      <c r="B4" s="67" t="s">
        <v>791</v>
      </c>
      <c r="C4" s="57"/>
      <c r="D4" s="57"/>
      <c r="E4" s="57"/>
      <c r="F4" s="57"/>
      <c r="G4" s="57"/>
      <c r="H4" s="57"/>
    </row>
    <row r="5" spans="2:8" x14ac:dyDescent="0.25">
      <c r="B5" s="62">
        <v>1</v>
      </c>
      <c r="C5" s="57" t="str">
        <f>Systemeigenschaften!B1</f>
        <v>Systemeigenschaften</v>
      </c>
      <c r="D5" s="57"/>
      <c r="E5" s="57"/>
      <c r="F5" s="57"/>
      <c r="G5" s="57"/>
      <c r="H5" s="57"/>
    </row>
    <row r="6" spans="2:8" x14ac:dyDescent="0.25">
      <c r="B6" s="62">
        <v>2</v>
      </c>
      <c r="C6" s="57" t="str">
        <f>'Grundlegende Eigenschaften'!B1</f>
        <v>Grundlegende Eigenschaften</v>
      </c>
      <c r="D6" s="57"/>
      <c r="E6" s="57"/>
      <c r="F6" s="57"/>
      <c r="G6" s="57"/>
      <c r="H6" s="57"/>
    </row>
    <row r="7" spans="2:8" x14ac:dyDescent="0.25">
      <c r="B7" s="62">
        <v>3</v>
      </c>
      <c r="C7" s="57" t="str">
        <f>'RIS Funktionen'!B1</f>
        <v>RIS Funktionen</v>
      </c>
      <c r="D7" s="57"/>
      <c r="E7" s="57"/>
      <c r="F7" s="57"/>
      <c r="G7" s="57"/>
      <c r="H7" s="57"/>
    </row>
    <row r="8" spans="2:8" x14ac:dyDescent="0.25">
      <c r="B8" s="62">
        <v>4</v>
      </c>
      <c r="C8" s="57" t="str">
        <f>'RIS Technische Anforderugnen'!B1</f>
        <v>RIS Technsiche Anfordrungen</v>
      </c>
      <c r="D8" s="57"/>
      <c r="E8" s="57"/>
      <c r="F8" s="57"/>
      <c r="G8" s="57"/>
      <c r="H8" s="57"/>
    </row>
    <row r="9" spans="2:8" x14ac:dyDescent="0.25">
      <c r="B9" s="62">
        <v>5</v>
      </c>
      <c r="C9" s="57" t="str">
        <f>'RIS Kommunikation Schnittstelle'!B1</f>
        <v>RIS Kommunikation Schnittstelle</v>
      </c>
      <c r="D9" s="57"/>
      <c r="E9" s="57"/>
      <c r="F9" s="57"/>
      <c r="G9" s="57"/>
      <c r="H9" s="57"/>
    </row>
    <row r="12" spans="2:8" ht="61.5" customHeight="1" x14ac:dyDescent="0.25">
      <c r="B12" s="53" t="s">
        <v>12</v>
      </c>
      <c r="C12" s="54"/>
      <c r="D12" s="75" t="s">
        <v>788</v>
      </c>
      <c r="E12" s="75"/>
      <c r="F12" s="75"/>
      <c r="G12" s="75"/>
      <c r="H12" s="75"/>
    </row>
    <row r="13" spans="2:8" x14ac:dyDescent="0.25">
      <c r="B13" s="2"/>
      <c r="C13" s="2"/>
    </row>
    <row r="14" spans="2:8" ht="102" customHeight="1" x14ac:dyDescent="0.25">
      <c r="B14" s="55" t="s">
        <v>13</v>
      </c>
      <c r="C14" s="56"/>
      <c r="D14" s="76" t="s">
        <v>789</v>
      </c>
      <c r="E14" s="76"/>
      <c r="F14" s="76"/>
      <c r="G14" s="76"/>
      <c r="H14" s="76"/>
    </row>
    <row r="15" spans="2:8" x14ac:dyDescent="0.25">
      <c r="B15" s="2"/>
      <c r="C15" s="2"/>
    </row>
    <row r="16" spans="2:8" x14ac:dyDescent="0.25">
      <c r="B16" s="2"/>
      <c r="C16" s="2"/>
    </row>
    <row r="17" spans="2:9" x14ac:dyDescent="0.25">
      <c r="B17" s="2"/>
      <c r="C17" s="2"/>
    </row>
    <row r="18" spans="2:9" ht="57.6" customHeight="1" x14ac:dyDescent="0.25">
      <c r="B18" s="55" t="s">
        <v>785</v>
      </c>
      <c r="C18" s="56"/>
      <c r="D18" s="77" t="s">
        <v>795</v>
      </c>
      <c r="E18" s="77"/>
      <c r="F18" s="77"/>
      <c r="G18" s="77"/>
      <c r="H18" s="77"/>
    </row>
    <row r="19" spans="2:9" ht="78.95" customHeight="1" x14ac:dyDescent="0.25">
      <c r="B19" s="55"/>
      <c r="C19" s="56"/>
      <c r="D19" s="78" t="s">
        <v>796</v>
      </c>
      <c r="E19" s="78"/>
      <c r="F19" s="78"/>
      <c r="G19" s="78"/>
      <c r="H19" s="78"/>
      <c r="I19" s="25"/>
    </row>
    <row r="20" spans="2:9" x14ac:dyDescent="0.25">
      <c r="D20" s="60" t="s">
        <v>786</v>
      </c>
      <c r="E20" s="61"/>
      <c r="F20" s="57"/>
      <c r="G20" s="57"/>
      <c r="H20" s="57"/>
    </row>
    <row r="21" spans="2:9" x14ac:dyDescent="0.25">
      <c r="D21" s="59">
        <v>0</v>
      </c>
      <c r="E21" s="69" t="s">
        <v>787</v>
      </c>
      <c r="F21" s="70"/>
      <c r="G21" s="70"/>
      <c r="H21" s="70"/>
    </row>
    <row r="22" spans="2:9" x14ac:dyDescent="0.25">
      <c r="D22" s="58">
        <v>1</v>
      </c>
      <c r="E22" s="58" t="s">
        <v>797</v>
      </c>
      <c r="F22" s="57"/>
      <c r="G22" s="57"/>
      <c r="H22" s="57"/>
    </row>
    <row r="24" spans="2:9" x14ac:dyDescent="0.25">
      <c r="B24" s="72" t="s">
        <v>793</v>
      </c>
      <c r="C24" s="72"/>
      <c r="D24" s="71" t="s">
        <v>792</v>
      </c>
      <c r="E24" s="71"/>
      <c r="F24" s="71"/>
      <c r="G24" s="71"/>
      <c r="H24" s="71"/>
    </row>
    <row r="25" spans="2:9" x14ac:dyDescent="0.25">
      <c r="B25" s="72"/>
      <c r="C25" s="72"/>
      <c r="D25" s="64">
        <f>SUM(Inhaltsverzeichnis!J3,Systemeigenschaften!J3,'Grundlegende Eigenschaften'!J3,'RIS Funktionen'!J3,'RIS Technische Anforderugnen'!J3,'RIS Kommunikation Schnittstelle'!J3)</f>
        <v>649</v>
      </c>
      <c r="E25" s="63" t="s">
        <v>778</v>
      </c>
      <c r="F25" s="63"/>
      <c r="G25" s="63"/>
      <c r="H25" s="63"/>
    </row>
    <row r="27" spans="2:9" x14ac:dyDescent="0.25">
      <c r="B27" s="21"/>
    </row>
    <row r="28" spans="2:9" ht="26.25" x14ac:dyDescent="0.25">
      <c r="B28" s="65" t="s">
        <v>777</v>
      </c>
      <c r="C28" s="66" t="s">
        <v>742</v>
      </c>
      <c r="D28" s="51"/>
      <c r="E28" s="73" t="s">
        <v>743</v>
      </c>
      <c r="F28" s="74"/>
      <c r="G28" s="74"/>
      <c r="H28" s="74"/>
    </row>
    <row r="29" spans="2:9" x14ac:dyDescent="0.25">
      <c r="C29" s="1"/>
    </row>
  </sheetData>
  <mergeCells count="8">
    <mergeCell ref="E21:H21"/>
    <mergeCell ref="D24:H24"/>
    <mergeCell ref="B24:C25"/>
    <mergeCell ref="E28:H28"/>
    <mergeCell ref="D12:H12"/>
    <mergeCell ref="D14:H14"/>
    <mergeCell ref="D18:H18"/>
    <mergeCell ref="D19:H19"/>
  </mergeCells>
  <pageMargins left="0.7" right="0.7" top="0.78740157499999996" bottom="0.78740157499999996" header="0.3" footer="0.3"/>
  <pageSetup paperSize="9" scale="7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6"/>
  <sheetViews>
    <sheetView zoomScaleNormal="100" workbookViewId="0">
      <selection activeCell="F1" sqref="F1:F1048576"/>
    </sheetView>
  </sheetViews>
  <sheetFormatPr baseColWidth="10" defaultColWidth="11.42578125" defaultRowHeight="15" x14ac:dyDescent="0.25"/>
  <cols>
    <col min="3" max="4" width="8.28515625" customWidth="1"/>
    <col min="5" max="5" width="60.7109375" style="18" customWidth="1"/>
    <col min="6" max="6" width="21.5703125" style="79" bestFit="1" customWidth="1"/>
    <col min="7" max="7" width="2.7109375" style="1" customWidth="1"/>
    <col min="8" max="8" width="35.7109375" style="1" customWidth="1"/>
  </cols>
  <sheetData>
    <row r="1" spans="1:10" x14ac:dyDescent="0.25">
      <c r="A1" s="2">
        <v>1</v>
      </c>
      <c r="B1" s="26" t="s">
        <v>8</v>
      </c>
    </row>
    <row r="3" spans="1:10" x14ac:dyDescent="0.25">
      <c r="C3" s="68" t="s">
        <v>5</v>
      </c>
      <c r="D3" s="68"/>
      <c r="F3" s="79" t="s">
        <v>0</v>
      </c>
      <c r="H3" s="1" t="s">
        <v>6</v>
      </c>
      <c r="I3" s="1">
        <f>SUM(I6:I54)</f>
        <v>5</v>
      </c>
      <c r="J3" s="1">
        <f>SUM(J6:J54)</f>
        <v>55</v>
      </c>
    </row>
    <row r="4" spans="1:10" x14ac:dyDescent="0.25">
      <c r="B4" t="s">
        <v>7</v>
      </c>
      <c r="C4" s="1" t="s">
        <v>3</v>
      </c>
      <c r="D4" s="1" t="s">
        <v>4</v>
      </c>
      <c r="E4" s="1" t="s">
        <v>122</v>
      </c>
      <c r="F4" s="79" t="s">
        <v>794</v>
      </c>
      <c r="I4" s="1" t="s">
        <v>779</v>
      </c>
      <c r="J4" s="1" t="s">
        <v>778</v>
      </c>
    </row>
    <row r="5" spans="1:10" ht="26.25" x14ac:dyDescent="0.25">
      <c r="B5" s="17" t="s">
        <v>14</v>
      </c>
      <c r="E5" s="34" t="s">
        <v>82</v>
      </c>
      <c r="H5" s="13"/>
      <c r="I5" s="1"/>
      <c r="J5" s="1"/>
    </row>
    <row r="6" spans="1:10" x14ac:dyDescent="0.25">
      <c r="B6" s="17"/>
      <c r="E6" s="35" t="s">
        <v>15</v>
      </c>
      <c r="I6" s="1"/>
      <c r="J6" s="1"/>
    </row>
    <row r="7" spans="1:10" ht="30" x14ac:dyDescent="0.25">
      <c r="B7" s="17" t="s">
        <v>18</v>
      </c>
      <c r="C7" s="12" t="s">
        <v>1</v>
      </c>
      <c r="D7" s="12"/>
      <c r="E7" s="24" t="s">
        <v>81</v>
      </c>
      <c r="F7" s="80"/>
      <c r="H7" s="14"/>
      <c r="I7" s="1"/>
      <c r="J7" s="1"/>
    </row>
    <row r="8" spans="1:10" ht="30" x14ac:dyDescent="0.25">
      <c r="B8" s="17" t="s">
        <v>23</v>
      </c>
      <c r="C8" s="12"/>
      <c r="D8" s="12" t="s">
        <v>2</v>
      </c>
      <c r="E8" s="24" t="s">
        <v>16</v>
      </c>
      <c r="F8" s="80">
        <v>1</v>
      </c>
      <c r="H8" s="14"/>
      <c r="I8" s="1">
        <f>IF(F8= 1,J8,0)</f>
        <v>5</v>
      </c>
      <c r="J8" s="1">
        <v>5</v>
      </c>
    </row>
    <row r="9" spans="1:10" ht="30" x14ac:dyDescent="0.25">
      <c r="B9" s="17" t="s">
        <v>35</v>
      </c>
      <c r="C9" s="12"/>
      <c r="D9" s="12" t="s">
        <v>2</v>
      </c>
      <c r="E9" s="24" t="s">
        <v>17</v>
      </c>
      <c r="F9" s="80"/>
      <c r="H9" s="14"/>
      <c r="I9" s="1">
        <f>IF(F9= 1,J9,0)</f>
        <v>0</v>
      </c>
      <c r="J9" s="1">
        <v>5</v>
      </c>
    </row>
    <row r="10" spans="1:10" x14ac:dyDescent="0.25">
      <c r="B10" s="17"/>
      <c r="C10" s="1"/>
      <c r="D10" s="1"/>
      <c r="E10" s="35" t="s">
        <v>19</v>
      </c>
    </row>
    <row r="11" spans="1:10" ht="60" x14ac:dyDescent="0.25">
      <c r="B11" s="17" t="s">
        <v>35</v>
      </c>
      <c r="C11" s="12" t="s">
        <v>1</v>
      </c>
      <c r="D11" s="12"/>
      <c r="E11" s="24" t="s">
        <v>20</v>
      </c>
      <c r="F11" s="80"/>
      <c r="H11" s="14"/>
    </row>
    <row r="12" spans="1:10" ht="45" x14ac:dyDescent="0.25">
      <c r="B12" s="17" t="s">
        <v>83</v>
      </c>
      <c r="C12" s="12" t="s">
        <v>1</v>
      </c>
      <c r="D12" s="12"/>
      <c r="E12" s="24" t="s">
        <v>21</v>
      </c>
      <c r="F12" s="80"/>
      <c r="H12" s="14"/>
    </row>
    <row r="13" spans="1:10" ht="15.75" x14ac:dyDescent="0.25">
      <c r="B13" s="17" t="s">
        <v>59</v>
      </c>
      <c r="C13" s="12" t="s">
        <v>1</v>
      </c>
      <c r="D13" s="12"/>
      <c r="E13" s="24" t="s">
        <v>22</v>
      </c>
      <c r="F13" s="80"/>
      <c r="H13" s="14"/>
    </row>
    <row r="14" spans="1:10" x14ac:dyDescent="0.25">
      <c r="B14" s="17"/>
      <c r="C14" s="1"/>
      <c r="D14" s="1"/>
      <c r="E14" s="35" t="s">
        <v>24</v>
      </c>
    </row>
    <row r="15" spans="1:10" ht="15.75" x14ac:dyDescent="0.25">
      <c r="B15" s="17"/>
      <c r="C15" s="4"/>
      <c r="D15" s="4"/>
      <c r="E15" s="36" t="s">
        <v>25</v>
      </c>
    </row>
    <row r="16" spans="1:10" ht="15.75" x14ac:dyDescent="0.25">
      <c r="B16" s="17" t="s">
        <v>67</v>
      </c>
      <c r="C16" s="12" t="s">
        <v>1</v>
      </c>
      <c r="D16" s="12"/>
      <c r="E16" s="24" t="s">
        <v>26</v>
      </c>
      <c r="F16" s="80"/>
      <c r="H16" s="14"/>
    </row>
    <row r="17" spans="2:8" ht="30" x14ac:dyDescent="0.25">
      <c r="B17" s="17" t="s">
        <v>75</v>
      </c>
      <c r="C17" s="12" t="s">
        <v>1</v>
      </c>
      <c r="D17" s="12"/>
      <c r="E17" s="24" t="s">
        <v>27</v>
      </c>
      <c r="F17" s="80"/>
      <c r="H17" s="14"/>
    </row>
    <row r="18" spans="2:8" ht="30" x14ac:dyDescent="0.25">
      <c r="B18" s="17" t="s">
        <v>78</v>
      </c>
      <c r="C18" s="12" t="s">
        <v>1</v>
      </c>
      <c r="D18" s="12"/>
      <c r="E18" s="24" t="s">
        <v>28</v>
      </c>
      <c r="F18" s="80"/>
      <c r="H18" s="14"/>
    </row>
    <row r="19" spans="2:8" ht="15.75" x14ac:dyDescent="0.25">
      <c r="B19" s="17" t="s">
        <v>84</v>
      </c>
      <c r="C19" s="12" t="s">
        <v>1</v>
      </c>
      <c r="D19" s="12"/>
      <c r="E19" s="24" t="s">
        <v>29</v>
      </c>
      <c r="F19" s="80"/>
      <c r="H19" s="14"/>
    </row>
    <row r="20" spans="2:8" ht="15.75" x14ac:dyDescent="0.25">
      <c r="B20" s="20"/>
      <c r="C20" s="4"/>
      <c r="D20" s="4"/>
      <c r="E20" s="37" t="s">
        <v>30</v>
      </c>
    </row>
    <row r="21" spans="2:8" ht="15.75" x14ac:dyDescent="0.25">
      <c r="B21" s="17" t="s">
        <v>85</v>
      </c>
      <c r="C21" s="12" t="s">
        <v>1</v>
      </c>
      <c r="D21" s="12"/>
      <c r="E21" s="24" t="s">
        <v>31</v>
      </c>
      <c r="F21" s="80"/>
      <c r="H21" s="14"/>
    </row>
    <row r="22" spans="2:8" ht="15.75" x14ac:dyDescent="0.25">
      <c r="B22" s="17" t="s">
        <v>86</v>
      </c>
      <c r="C22" s="12" t="s">
        <v>1</v>
      </c>
      <c r="D22" s="12"/>
      <c r="E22" s="24" t="s">
        <v>32</v>
      </c>
      <c r="F22" s="80"/>
      <c r="H22" s="14"/>
    </row>
    <row r="23" spans="2:8" ht="15.75" x14ac:dyDescent="0.25">
      <c r="B23" s="19"/>
      <c r="C23" s="4"/>
      <c r="D23" s="4"/>
      <c r="E23" s="36" t="s">
        <v>33</v>
      </c>
    </row>
    <row r="24" spans="2:8" ht="30" x14ac:dyDescent="0.25">
      <c r="B24" s="17" t="s">
        <v>87</v>
      </c>
      <c r="C24" s="12" t="s">
        <v>1</v>
      </c>
      <c r="D24" s="12"/>
      <c r="E24" s="24" t="s">
        <v>34</v>
      </c>
      <c r="F24" s="80"/>
      <c r="H24" s="14"/>
    </row>
    <row r="25" spans="2:8" x14ac:dyDescent="0.25">
      <c r="B25" s="17"/>
      <c r="C25" s="1"/>
      <c r="D25" s="1"/>
      <c r="E25" s="35" t="s">
        <v>36</v>
      </c>
    </row>
    <row r="26" spans="2:8" ht="15.75" x14ac:dyDescent="0.25">
      <c r="B26" s="17" t="s">
        <v>88</v>
      </c>
      <c r="C26" s="12" t="s">
        <v>1</v>
      </c>
      <c r="D26" s="12"/>
      <c r="E26" s="24" t="s">
        <v>37</v>
      </c>
      <c r="F26" s="80"/>
      <c r="H26" s="14"/>
    </row>
    <row r="27" spans="2:8" ht="15.75" x14ac:dyDescent="0.25">
      <c r="B27" s="17" t="s">
        <v>89</v>
      </c>
      <c r="C27" s="12" t="s">
        <v>1</v>
      </c>
      <c r="D27" s="12"/>
      <c r="E27" s="24" t="s">
        <v>38</v>
      </c>
      <c r="F27" s="80"/>
      <c r="H27" s="14"/>
    </row>
    <row r="28" spans="2:8" ht="30" x14ac:dyDescent="0.25">
      <c r="B28" s="17" t="s">
        <v>90</v>
      </c>
      <c r="C28" s="12" t="s">
        <v>1</v>
      </c>
      <c r="D28" s="12"/>
      <c r="E28" s="24" t="s">
        <v>39</v>
      </c>
      <c r="F28" s="80"/>
      <c r="H28" s="14"/>
    </row>
    <row r="29" spans="2:8" ht="30" x14ac:dyDescent="0.25">
      <c r="B29" s="17" t="s">
        <v>91</v>
      </c>
      <c r="C29" s="12" t="s">
        <v>1</v>
      </c>
      <c r="D29" s="12"/>
      <c r="E29" s="24" t="s">
        <v>40</v>
      </c>
      <c r="F29" s="80"/>
      <c r="H29" s="14"/>
    </row>
    <row r="30" spans="2:8" ht="15.75" x14ac:dyDescent="0.25">
      <c r="B30" s="17" t="s">
        <v>92</v>
      </c>
      <c r="C30" s="12" t="s">
        <v>1</v>
      </c>
      <c r="D30" s="12"/>
      <c r="E30" s="24" t="s">
        <v>41</v>
      </c>
      <c r="F30" s="80"/>
      <c r="H30" s="14"/>
    </row>
    <row r="31" spans="2:8" ht="15.75" x14ac:dyDescent="0.25">
      <c r="B31" s="17" t="s">
        <v>93</v>
      </c>
      <c r="C31" s="12" t="s">
        <v>1</v>
      </c>
      <c r="D31" s="12"/>
      <c r="E31" s="24" t="s">
        <v>42</v>
      </c>
      <c r="F31" s="80"/>
      <c r="H31" s="14"/>
    </row>
    <row r="32" spans="2:8" ht="30" x14ac:dyDescent="0.25">
      <c r="B32" s="17" t="s">
        <v>94</v>
      </c>
      <c r="C32" s="12" t="s">
        <v>1</v>
      </c>
      <c r="D32" s="12"/>
      <c r="E32" s="24" t="s">
        <v>43</v>
      </c>
      <c r="F32" s="80"/>
      <c r="H32" s="14"/>
    </row>
    <row r="33" spans="2:10" ht="15.75" x14ac:dyDescent="0.25">
      <c r="B33" s="17"/>
      <c r="C33" s="4"/>
      <c r="D33" s="4"/>
      <c r="E33" s="36" t="s">
        <v>44</v>
      </c>
    </row>
    <row r="34" spans="2:10" ht="45" x14ac:dyDescent="0.25">
      <c r="B34" s="17" t="s">
        <v>95</v>
      </c>
      <c r="C34" s="12" t="s">
        <v>1</v>
      </c>
      <c r="D34" s="12"/>
      <c r="E34" s="24" t="s">
        <v>45</v>
      </c>
      <c r="F34" s="80"/>
      <c r="H34" s="14"/>
    </row>
    <row r="35" spans="2:10" ht="30" x14ac:dyDescent="0.25">
      <c r="B35" s="17" t="s">
        <v>96</v>
      </c>
      <c r="C35" s="12"/>
      <c r="D35" s="12" t="s">
        <v>2</v>
      </c>
      <c r="E35" s="24" t="s">
        <v>46</v>
      </c>
      <c r="F35" s="80"/>
      <c r="H35" s="14"/>
      <c r="I35" s="1">
        <f>IF(F35= 1,J35,0)</f>
        <v>0</v>
      </c>
      <c r="J35" s="1">
        <v>5</v>
      </c>
    </row>
    <row r="36" spans="2:10" ht="45" x14ac:dyDescent="0.25">
      <c r="B36" s="17" t="s">
        <v>97</v>
      </c>
      <c r="C36" s="12"/>
      <c r="D36" s="12" t="s">
        <v>2</v>
      </c>
      <c r="E36" s="24" t="s">
        <v>47</v>
      </c>
      <c r="F36" s="80"/>
      <c r="H36" s="14"/>
      <c r="I36" s="1">
        <f>IF(F36= 1,J36,0)</f>
        <v>0</v>
      </c>
      <c r="J36" s="1">
        <v>5</v>
      </c>
    </row>
    <row r="37" spans="2:10" ht="15.75" x14ac:dyDescent="0.25">
      <c r="B37" s="17" t="s">
        <v>98</v>
      </c>
      <c r="C37" s="12"/>
      <c r="D37" s="12" t="s">
        <v>2</v>
      </c>
      <c r="E37" s="24" t="s">
        <v>48</v>
      </c>
      <c r="F37" s="80"/>
      <c r="H37" s="14"/>
      <c r="I37" s="1">
        <f>IF(F37= 1,J37,0)</f>
        <v>0</v>
      </c>
      <c r="J37" s="1">
        <v>5</v>
      </c>
    </row>
    <row r="38" spans="2:10" ht="15.75" x14ac:dyDescent="0.25">
      <c r="B38" s="17" t="s">
        <v>99</v>
      </c>
      <c r="C38" s="12" t="s">
        <v>1</v>
      </c>
      <c r="D38" s="12"/>
      <c r="E38" s="24" t="s">
        <v>49</v>
      </c>
      <c r="F38" s="80"/>
      <c r="H38" s="14"/>
    </row>
    <row r="39" spans="2:10" ht="30" x14ac:dyDescent="0.25">
      <c r="B39" s="17" t="s">
        <v>100</v>
      </c>
      <c r="C39" s="12" t="s">
        <v>1</v>
      </c>
      <c r="D39" s="12"/>
      <c r="E39" s="24" t="s">
        <v>50</v>
      </c>
      <c r="F39" s="80"/>
      <c r="H39" s="14"/>
    </row>
    <row r="40" spans="2:10" ht="15.75" x14ac:dyDescent="0.25">
      <c r="B40" s="17"/>
      <c r="C40" s="4"/>
      <c r="D40" s="4"/>
      <c r="E40" s="36" t="s">
        <v>51</v>
      </c>
    </row>
    <row r="41" spans="2:10" ht="30" x14ac:dyDescent="0.25">
      <c r="B41" s="17" t="s">
        <v>101</v>
      </c>
      <c r="C41" s="12"/>
      <c r="D41" s="12" t="s">
        <v>2</v>
      </c>
      <c r="E41" s="24" t="s">
        <v>52</v>
      </c>
      <c r="F41" s="80"/>
      <c r="H41" s="14"/>
      <c r="I41" s="1">
        <f>IF(F41= 1,J41,0)</f>
        <v>0</v>
      </c>
      <c r="J41" s="1">
        <v>5</v>
      </c>
    </row>
    <row r="42" spans="2:10" ht="30" x14ac:dyDescent="0.25">
      <c r="B42" s="17" t="s">
        <v>102</v>
      </c>
      <c r="C42" s="12"/>
      <c r="D42" s="12" t="s">
        <v>2</v>
      </c>
      <c r="E42" s="24" t="s">
        <v>53</v>
      </c>
      <c r="F42" s="80"/>
      <c r="H42" s="14"/>
      <c r="I42" s="1">
        <f>IF(F42= 1,J42,0)</f>
        <v>0</v>
      </c>
      <c r="J42" s="1">
        <v>5</v>
      </c>
    </row>
    <row r="43" spans="2:10" ht="15.75" x14ac:dyDescent="0.25">
      <c r="B43" s="17" t="s">
        <v>103</v>
      </c>
      <c r="C43" s="12"/>
      <c r="D43" s="12" t="s">
        <v>2</v>
      </c>
      <c r="E43" s="24" t="s">
        <v>54</v>
      </c>
      <c r="F43" s="80"/>
      <c r="H43" s="14"/>
      <c r="I43" s="1">
        <f>IF(F43= 1,J43,0)</f>
        <v>0</v>
      </c>
      <c r="J43" s="1">
        <v>5</v>
      </c>
    </row>
    <row r="44" spans="2:10" ht="30" x14ac:dyDescent="0.25">
      <c r="B44" s="17"/>
      <c r="C44" s="4"/>
      <c r="D44" s="4"/>
      <c r="E44" s="36" t="s">
        <v>55</v>
      </c>
    </row>
    <row r="45" spans="2:10" ht="30" x14ac:dyDescent="0.25">
      <c r="B45" s="17" t="s">
        <v>104</v>
      </c>
      <c r="C45" s="12"/>
      <c r="D45" s="12" t="s">
        <v>2</v>
      </c>
      <c r="E45" s="24" t="s">
        <v>56</v>
      </c>
      <c r="F45" s="80"/>
      <c r="H45" s="14"/>
      <c r="I45" s="1">
        <f>IF(F45= 1,J45,0)</f>
        <v>0</v>
      </c>
      <c r="J45" s="1">
        <v>5</v>
      </c>
    </row>
    <row r="46" spans="2:10" ht="30" x14ac:dyDescent="0.25">
      <c r="B46" s="17" t="s">
        <v>105</v>
      </c>
      <c r="C46" s="28"/>
      <c r="D46" s="12" t="s">
        <v>2</v>
      </c>
      <c r="E46" s="24" t="s">
        <v>57</v>
      </c>
      <c r="F46" s="80"/>
      <c r="H46" s="14"/>
      <c r="I46" s="1">
        <f>IF(F46= 1,J46,0)</f>
        <v>0</v>
      </c>
      <c r="J46" s="1">
        <v>5</v>
      </c>
    </row>
    <row r="47" spans="2:10" ht="30" x14ac:dyDescent="0.25">
      <c r="B47" s="17" t="s">
        <v>106</v>
      </c>
      <c r="C47" s="12"/>
      <c r="D47" s="12" t="s">
        <v>2</v>
      </c>
      <c r="E47" s="24" t="s">
        <v>58</v>
      </c>
      <c r="F47" s="80"/>
      <c r="H47" s="14"/>
      <c r="I47" s="1">
        <f>IF(F47= 1,J47,0)</f>
        <v>0</v>
      </c>
      <c r="J47" s="1">
        <v>5</v>
      </c>
    </row>
    <row r="48" spans="2:10" x14ac:dyDescent="0.25">
      <c r="B48" s="17"/>
      <c r="C48" s="1"/>
      <c r="D48" s="1"/>
      <c r="E48" s="35" t="s">
        <v>60</v>
      </c>
    </row>
    <row r="49" spans="2:10" ht="60" x14ac:dyDescent="0.25">
      <c r="B49" s="17" t="s">
        <v>107</v>
      </c>
      <c r="C49" s="12" t="s">
        <v>1</v>
      </c>
      <c r="D49" s="12"/>
      <c r="E49" s="24" t="s">
        <v>745</v>
      </c>
      <c r="F49" s="80"/>
      <c r="H49" s="14"/>
    </row>
    <row r="50" spans="2:10" ht="120" x14ac:dyDescent="0.25">
      <c r="B50" s="17" t="s">
        <v>108</v>
      </c>
      <c r="C50" s="12" t="s">
        <v>1</v>
      </c>
      <c r="D50" s="12"/>
      <c r="E50" s="24" t="s">
        <v>61</v>
      </c>
      <c r="F50" s="80"/>
      <c r="H50" s="14"/>
    </row>
    <row r="51" spans="2:10" ht="45" x14ac:dyDescent="0.25">
      <c r="B51" s="17" t="s">
        <v>109</v>
      </c>
      <c r="C51" s="12" t="s">
        <v>1</v>
      </c>
      <c r="D51" s="12"/>
      <c r="E51" s="24" t="s">
        <v>62</v>
      </c>
      <c r="F51" s="80"/>
      <c r="H51" s="14"/>
    </row>
    <row r="52" spans="2:10" ht="30" x14ac:dyDescent="0.25">
      <c r="B52" s="17" t="s">
        <v>110</v>
      </c>
      <c r="C52" s="12" t="s">
        <v>1</v>
      </c>
      <c r="D52" s="12"/>
      <c r="E52" s="24" t="s">
        <v>63</v>
      </c>
      <c r="F52" s="80"/>
      <c r="H52" s="14"/>
    </row>
    <row r="53" spans="2:10" ht="30" x14ac:dyDescent="0.25">
      <c r="B53" s="17" t="s">
        <v>111</v>
      </c>
      <c r="C53" s="12" t="s">
        <v>1</v>
      </c>
      <c r="D53" s="12"/>
      <c r="E53" s="24" t="s">
        <v>64</v>
      </c>
      <c r="F53" s="80"/>
      <c r="H53" s="14"/>
    </row>
    <row r="54" spans="2:10" ht="30" x14ac:dyDescent="0.25">
      <c r="B54" s="17" t="s">
        <v>112</v>
      </c>
      <c r="C54" s="12" t="s">
        <v>1</v>
      </c>
      <c r="D54" s="12"/>
      <c r="E54" s="24" t="s">
        <v>65</v>
      </c>
      <c r="F54" s="80"/>
      <c r="H54" s="14"/>
    </row>
    <row r="55" spans="2:10" ht="60" x14ac:dyDescent="0.25">
      <c r="B55" s="17" t="s">
        <v>113</v>
      </c>
      <c r="C55" s="12" t="s">
        <v>1</v>
      </c>
      <c r="D55" s="12"/>
      <c r="E55" s="24" t="s">
        <v>66</v>
      </c>
      <c r="F55" s="80"/>
      <c r="H55" s="14"/>
    </row>
    <row r="56" spans="2:10" x14ac:dyDescent="0.25">
      <c r="B56" s="17"/>
      <c r="C56" s="1"/>
      <c r="D56" s="1"/>
      <c r="E56" s="35" t="s">
        <v>68</v>
      </c>
    </row>
    <row r="57" spans="2:10" ht="30" x14ac:dyDescent="0.25">
      <c r="B57" s="17" t="s">
        <v>114</v>
      </c>
      <c r="C57" s="12" t="s">
        <v>1</v>
      </c>
      <c r="D57" s="12"/>
      <c r="E57" s="24" t="s">
        <v>69</v>
      </c>
      <c r="F57" s="80"/>
      <c r="H57" s="14"/>
    </row>
    <row r="58" spans="2:10" ht="30" x14ac:dyDescent="0.25">
      <c r="B58" s="17" t="s">
        <v>115</v>
      </c>
      <c r="C58" s="12" t="s">
        <v>1</v>
      </c>
      <c r="D58" s="12"/>
      <c r="E58" s="24" t="s">
        <v>70</v>
      </c>
      <c r="F58" s="80"/>
      <c r="H58" s="14"/>
    </row>
    <row r="59" spans="2:10" ht="45" x14ac:dyDescent="0.25">
      <c r="B59" s="17" t="s">
        <v>116</v>
      </c>
      <c r="C59" s="12"/>
      <c r="D59" s="12" t="s">
        <v>2</v>
      </c>
      <c r="E59" s="24" t="s">
        <v>71</v>
      </c>
      <c r="F59" s="80"/>
      <c r="H59" s="14"/>
      <c r="I59" s="1">
        <f>IF(F59= 1,J59,0)</f>
        <v>0</v>
      </c>
      <c r="J59" s="1">
        <v>5</v>
      </c>
    </row>
    <row r="60" spans="2:10" ht="30" x14ac:dyDescent="0.25">
      <c r="B60" s="17" t="s">
        <v>117</v>
      </c>
      <c r="C60" s="12" t="s">
        <v>1</v>
      </c>
      <c r="D60" s="12"/>
      <c r="E60" s="24" t="s">
        <v>72</v>
      </c>
      <c r="F60" s="80"/>
      <c r="H60" s="14"/>
    </row>
    <row r="61" spans="2:10" ht="30" x14ac:dyDescent="0.25">
      <c r="B61" s="17" t="s">
        <v>118</v>
      </c>
      <c r="C61" s="12" t="s">
        <v>1</v>
      </c>
      <c r="D61" s="12"/>
      <c r="E61" s="24" t="s">
        <v>73</v>
      </c>
      <c r="F61" s="80"/>
      <c r="H61" s="14"/>
    </row>
    <row r="62" spans="2:10" ht="30" x14ac:dyDescent="0.25">
      <c r="B62" s="17" t="s">
        <v>119</v>
      </c>
      <c r="C62" s="12" t="s">
        <v>1</v>
      </c>
      <c r="D62" s="12"/>
      <c r="E62" s="24" t="s">
        <v>74</v>
      </c>
      <c r="F62" s="80"/>
      <c r="H62" s="14"/>
    </row>
    <row r="63" spans="2:10" x14ac:dyDescent="0.25">
      <c r="B63" s="17"/>
      <c r="C63" s="1"/>
      <c r="D63" s="1"/>
      <c r="E63" s="35" t="s">
        <v>76</v>
      </c>
    </row>
    <row r="64" spans="2:10" ht="15.75" x14ac:dyDescent="0.25">
      <c r="B64" s="17" t="s">
        <v>120</v>
      </c>
      <c r="C64" s="12" t="s">
        <v>1</v>
      </c>
      <c r="D64" s="12"/>
      <c r="E64" s="24" t="s">
        <v>77</v>
      </c>
      <c r="F64" s="80"/>
      <c r="H64" s="14"/>
    </row>
    <row r="65" spans="2:8" x14ac:dyDescent="0.25">
      <c r="B65" s="17"/>
      <c r="C65" s="1"/>
      <c r="D65" s="1"/>
      <c r="E65" s="35" t="s">
        <v>79</v>
      </c>
    </row>
    <row r="66" spans="2:8" ht="90" x14ac:dyDescent="0.25">
      <c r="B66" s="17" t="s">
        <v>121</v>
      </c>
      <c r="C66" s="12" t="s">
        <v>1</v>
      </c>
      <c r="D66" s="12"/>
      <c r="E66" s="24" t="s">
        <v>80</v>
      </c>
      <c r="F66" s="80"/>
      <c r="H66" s="14"/>
    </row>
  </sheetData>
  <mergeCells count="1">
    <mergeCell ref="C3:D3"/>
  </mergeCells>
  <pageMargins left="0.7" right="0.7" top="0.78740157499999996" bottom="0.78740157499999996" header="0.3" footer="0.3"/>
  <pageSetup paperSize="9" scale="5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26"/>
  <sheetViews>
    <sheetView zoomScaleNormal="100" workbookViewId="0">
      <selection activeCell="F1" sqref="F1:F1048576"/>
    </sheetView>
  </sheetViews>
  <sheetFormatPr baseColWidth="10" defaultColWidth="11.42578125" defaultRowHeight="15" x14ac:dyDescent="0.25"/>
  <cols>
    <col min="3" max="4" width="8.28515625" style="1" customWidth="1"/>
    <col min="5" max="5" width="60.7109375" customWidth="1"/>
    <col min="6" max="6" width="21.5703125" style="1" bestFit="1" customWidth="1"/>
    <col min="7" max="7" width="2.7109375" style="1" customWidth="1"/>
    <col min="8" max="8" width="35.7109375" style="1" customWidth="1"/>
    <col min="9" max="9" width="8.42578125" style="1" bestFit="1" customWidth="1"/>
    <col min="10" max="10" width="7.7109375" style="1" customWidth="1"/>
  </cols>
  <sheetData>
    <row r="1" spans="1:10" x14ac:dyDescent="0.25">
      <c r="A1" s="2">
        <v>2</v>
      </c>
      <c r="B1" s="26" t="s">
        <v>9</v>
      </c>
    </row>
    <row r="3" spans="1:10" x14ac:dyDescent="0.25">
      <c r="C3" s="68" t="s">
        <v>5</v>
      </c>
      <c r="D3" s="68"/>
      <c r="F3" s="1" t="s">
        <v>0</v>
      </c>
      <c r="H3" s="1" t="s">
        <v>6</v>
      </c>
      <c r="I3" s="1">
        <f>SUM(I6:I54)</f>
        <v>0</v>
      </c>
      <c r="J3" s="1">
        <f>SUM(J6:J54)</f>
        <v>76</v>
      </c>
    </row>
    <row r="4" spans="1:10" x14ac:dyDescent="0.25">
      <c r="B4" t="s">
        <v>7</v>
      </c>
      <c r="C4" s="1" t="s">
        <v>3</v>
      </c>
      <c r="D4" s="1" t="s">
        <v>4</v>
      </c>
      <c r="E4" t="s">
        <v>122</v>
      </c>
      <c r="F4" s="1" t="s">
        <v>780</v>
      </c>
      <c r="I4" s="1" t="s">
        <v>779</v>
      </c>
      <c r="J4" s="1" t="s">
        <v>778</v>
      </c>
    </row>
    <row r="5" spans="1:10" x14ac:dyDescent="0.25">
      <c r="E5" s="27" t="s">
        <v>124</v>
      </c>
    </row>
    <row r="6" spans="1:10" ht="15.75" x14ac:dyDescent="0.25">
      <c r="B6" s="17" t="s">
        <v>123</v>
      </c>
      <c r="C6" s="12" t="s">
        <v>1</v>
      </c>
      <c r="D6" s="12"/>
      <c r="E6" s="3" t="s">
        <v>125</v>
      </c>
      <c r="F6" s="15"/>
      <c r="H6" s="15"/>
    </row>
    <row r="7" spans="1:10" ht="15.75" x14ac:dyDescent="0.25">
      <c r="B7" s="17" t="s">
        <v>128</v>
      </c>
      <c r="C7" s="16"/>
      <c r="D7" s="16" t="s">
        <v>2</v>
      </c>
      <c r="E7" s="3" t="s">
        <v>126</v>
      </c>
      <c r="F7" s="15"/>
      <c r="H7" s="15"/>
      <c r="I7" s="1">
        <f>IF(F7= 1,J7,0)</f>
        <v>0</v>
      </c>
      <c r="J7" s="1">
        <v>5</v>
      </c>
    </row>
    <row r="8" spans="1:10" ht="15.75" x14ac:dyDescent="0.25">
      <c r="B8" s="17" t="s">
        <v>133</v>
      </c>
      <c r="C8" s="12"/>
      <c r="D8" s="12" t="s">
        <v>2</v>
      </c>
      <c r="E8" s="3" t="s">
        <v>127</v>
      </c>
      <c r="F8" s="15"/>
      <c r="H8" s="15"/>
      <c r="I8" s="1">
        <f>IF(F8= 1,J8,0)</f>
        <v>0</v>
      </c>
      <c r="J8" s="1">
        <v>5</v>
      </c>
    </row>
    <row r="9" spans="1:10" x14ac:dyDescent="0.25">
      <c r="B9" s="17"/>
      <c r="E9" s="27" t="s">
        <v>129</v>
      </c>
    </row>
    <row r="10" spans="1:10" ht="15.75" x14ac:dyDescent="0.25">
      <c r="B10" s="17" t="s">
        <v>140</v>
      </c>
      <c r="C10" s="12" t="s">
        <v>1</v>
      </c>
      <c r="D10" s="12"/>
      <c r="E10" s="3" t="s">
        <v>130</v>
      </c>
      <c r="F10" s="15"/>
      <c r="H10" s="15"/>
    </row>
    <row r="11" spans="1:10" ht="15.75" x14ac:dyDescent="0.25">
      <c r="B11" s="17" t="s">
        <v>149</v>
      </c>
      <c r="C11" s="12"/>
      <c r="D11" s="12" t="s">
        <v>2</v>
      </c>
      <c r="E11" s="3" t="s">
        <v>131</v>
      </c>
      <c r="F11" s="15"/>
      <c r="H11" s="15"/>
      <c r="I11" s="1">
        <f>IF(F11= 1,J11,0)</f>
        <v>0</v>
      </c>
      <c r="J11" s="1">
        <v>5</v>
      </c>
    </row>
    <row r="12" spans="1:10" ht="15.75" x14ac:dyDescent="0.25">
      <c r="B12" s="17" t="s">
        <v>158</v>
      </c>
      <c r="C12" s="12" t="s">
        <v>1</v>
      </c>
      <c r="D12" s="12"/>
      <c r="E12" s="3" t="s">
        <v>132</v>
      </c>
      <c r="F12" s="15"/>
      <c r="H12" s="15"/>
    </row>
    <row r="13" spans="1:10" x14ac:dyDescent="0.25">
      <c r="B13" s="17"/>
      <c r="E13" s="27" t="s">
        <v>134</v>
      </c>
    </row>
    <row r="14" spans="1:10" ht="30" x14ac:dyDescent="0.25">
      <c r="B14" s="17" t="s">
        <v>174</v>
      </c>
      <c r="C14" s="12" t="s">
        <v>1</v>
      </c>
      <c r="D14" s="12"/>
      <c r="E14" s="3" t="s">
        <v>135</v>
      </c>
      <c r="F14" s="15"/>
      <c r="H14" s="15"/>
    </row>
    <row r="15" spans="1:10" ht="15.75" x14ac:dyDescent="0.25">
      <c r="B15" s="17"/>
      <c r="C15" s="4"/>
      <c r="D15" s="4"/>
      <c r="E15" s="33" t="s">
        <v>136</v>
      </c>
    </row>
    <row r="16" spans="1:10" ht="15.75" x14ac:dyDescent="0.25">
      <c r="B16" s="17" t="s">
        <v>175</v>
      </c>
      <c r="C16" s="12" t="s">
        <v>1</v>
      </c>
      <c r="D16" s="12"/>
      <c r="E16" s="9" t="s">
        <v>137</v>
      </c>
      <c r="F16" s="15"/>
      <c r="H16" s="15"/>
    </row>
    <row r="17" spans="2:10" ht="15.75" x14ac:dyDescent="0.25">
      <c r="B17" s="17" t="s">
        <v>176</v>
      </c>
      <c r="C17" s="12" t="s">
        <v>1</v>
      </c>
      <c r="D17" s="12"/>
      <c r="E17" s="9" t="s">
        <v>138</v>
      </c>
      <c r="F17" s="15"/>
      <c r="H17" s="15"/>
    </row>
    <row r="18" spans="2:10" ht="30" x14ac:dyDescent="0.25">
      <c r="B18" s="17" t="s">
        <v>177</v>
      </c>
      <c r="C18" s="12" t="s">
        <v>1</v>
      </c>
      <c r="D18" s="12"/>
      <c r="E18" s="3" t="s">
        <v>139</v>
      </c>
      <c r="F18" s="15"/>
      <c r="H18" s="15"/>
    </row>
    <row r="19" spans="2:10" x14ac:dyDescent="0.25">
      <c r="B19" s="17"/>
      <c r="E19" s="27" t="s">
        <v>141</v>
      </c>
    </row>
    <row r="20" spans="2:10" ht="30" x14ac:dyDescent="0.25">
      <c r="B20" s="17" t="s">
        <v>178</v>
      </c>
      <c r="C20" s="12" t="s">
        <v>1</v>
      </c>
      <c r="D20" s="12"/>
      <c r="E20" s="3" t="s">
        <v>720</v>
      </c>
      <c r="F20" s="15"/>
      <c r="H20" s="15"/>
    </row>
    <row r="21" spans="2:10" ht="30" x14ac:dyDescent="0.25">
      <c r="B21" s="17" t="s">
        <v>179</v>
      </c>
      <c r="C21" s="12"/>
      <c r="D21" s="12" t="s">
        <v>2</v>
      </c>
      <c r="E21" s="3" t="s">
        <v>717</v>
      </c>
      <c r="F21" s="15"/>
      <c r="H21" s="15"/>
      <c r="I21" s="1">
        <f>IF(F21= 1,J21,0)</f>
        <v>0</v>
      </c>
      <c r="J21" s="1">
        <v>5</v>
      </c>
    </row>
    <row r="22" spans="2:10" ht="15.75" x14ac:dyDescent="0.25">
      <c r="B22" s="17" t="s">
        <v>180</v>
      </c>
      <c r="C22" s="12" t="s">
        <v>1</v>
      </c>
      <c r="D22" s="12"/>
      <c r="E22" s="3" t="s">
        <v>142</v>
      </c>
      <c r="F22" s="15"/>
      <c r="H22" s="15"/>
    </row>
    <row r="23" spans="2:10" ht="30" x14ac:dyDescent="0.25">
      <c r="B23" s="17" t="s">
        <v>181</v>
      </c>
      <c r="C23" s="12" t="s">
        <v>1</v>
      </c>
      <c r="D23" s="12"/>
      <c r="E23" s="3" t="s">
        <v>143</v>
      </c>
      <c r="F23" s="15"/>
      <c r="H23" s="15"/>
    </row>
    <row r="24" spans="2:10" ht="45" x14ac:dyDescent="0.25">
      <c r="B24" s="17" t="s">
        <v>182</v>
      </c>
      <c r="C24" s="12"/>
      <c r="D24" s="12" t="s">
        <v>2</v>
      </c>
      <c r="E24" s="3" t="s">
        <v>144</v>
      </c>
      <c r="F24" s="15"/>
      <c r="H24" s="15"/>
      <c r="I24" s="1">
        <f>IF(F24= 1,J24,0)</f>
        <v>0</v>
      </c>
      <c r="J24" s="1">
        <v>3</v>
      </c>
    </row>
    <row r="25" spans="2:10" ht="30" x14ac:dyDescent="0.25">
      <c r="B25" s="17" t="s">
        <v>183</v>
      </c>
      <c r="C25" s="12"/>
      <c r="D25" s="12" t="s">
        <v>2</v>
      </c>
      <c r="E25" s="3" t="s">
        <v>145</v>
      </c>
      <c r="F25" s="15"/>
      <c r="H25" s="15"/>
      <c r="I25" s="1">
        <f>IF(F25= 1,J25,0)</f>
        <v>0</v>
      </c>
      <c r="J25" s="1">
        <v>5</v>
      </c>
    </row>
    <row r="26" spans="2:10" ht="30" x14ac:dyDescent="0.25">
      <c r="B26" s="17" t="s">
        <v>184</v>
      </c>
      <c r="C26" s="12" t="s">
        <v>1</v>
      </c>
      <c r="D26" s="12"/>
      <c r="E26" s="3" t="s">
        <v>146</v>
      </c>
      <c r="F26" s="15"/>
      <c r="H26" s="15"/>
    </row>
    <row r="27" spans="2:10" ht="45" x14ac:dyDescent="0.25">
      <c r="B27" s="17" t="s">
        <v>185</v>
      </c>
      <c r="C27" s="12" t="s">
        <v>1</v>
      </c>
      <c r="D27" s="12"/>
      <c r="E27" s="3" t="s">
        <v>147</v>
      </c>
      <c r="F27" s="15"/>
      <c r="H27" s="15"/>
    </row>
    <row r="28" spans="2:10" ht="45" x14ac:dyDescent="0.25">
      <c r="B28" s="17" t="s">
        <v>186</v>
      </c>
      <c r="C28" s="12" t="s">
        <v>1</v>
      </c>
      <c r="D28" s="12"/>
      <c r="E28" s="3" t="s">
        <v>148</v>
      </c>
      <c r="F28" s="15"/>
      <c r="H28" s="15"/>
    </row>
    <row r="29" spans="2:10" x14ac:dyDescent="0.25">
      <c r="B29" s="17"/>
      <c r="E29" s="27" t="s">
        <v>150</v>
      </c>
    </row>
    <row r="30" spans="2:10" ht="15.75" x14ac:dyDescent="0.25">
      <c r="B30" s="17" t="s">
        <v>187</v>
      </c>
      <c r="C30" s="12"/>
      <c r="D30" s="12" t="s">
        <v>2</v>
      </c>
      <c r="E30" s="3" t="s">
        <v>151</v>
      </c>
      <c r="F30" s="15"/>
      <c r="H30" s="15"/>
      <c r="I30" s="1">
        <f>IF(F30= 1,J30,0)</f>
        <v>0</v>
      </c>
      <c r="J30" s="1">
        <v>5</v>
      </c>
    </row>
    <row r="31" spans="2:10" ht="30" x14ac:dyDescent="0.25">
      <c r="B31" s="17" t="s">
        <v>188</v>
      </c>
      <c r="C31" s="12"/>
      <c r="D31" s="12" t="s">
        <v>2</v>
      </c>
      <c r="E31" s="3" t="s">
        <v>152</v>
      </c>
      <c r="F31" s="15"/>
      <c r="H31" s="15"/>
      <c r="I31" s="1">
        <f>IF(F31= 1,J31,0)</f>
        <v>0</v>
      </c>
      <c r="J31" s="1">
        <v>5</v>
      </c>
    </row>
    <row r="32" spans="2:10" ht="30" x14ac:dyDescent="0.25">
      <c r="B32" s="17" t="s">
        <v>189</v>
      </c>
      <c r="C32" s="12"/>
      <c r="D32" s="12" t="s">
        <v>2</v>
      </c>
      <c r="E32" s="3" t="s">
        <v>153</v>
      </c>
      <c r="F32" s="15"/>
      <c r="H32" s="15"/>
      <c r="I32" s="1">
        <f>IF(F32= 1,J32,0)</f>
        <v>0</v>
      </c>
      <c r="J32" s="1">
        <v>5</v>
      </c>
    </row>
    <row r="33" spans="2:10" ht="45" x14ac:dyDescent="0.25">
      <c r="B33" s="17" t="s">
        <v>190</v>
      </c>
      <c r="C33" s="12"/>
      <c r="D33" s="12" t="s">
        <v>2</v>
      </c>
      <c r="E33" s="3" t="s">
        <v>154</v>
      </c>
      <c r="F33" s="15"/>
      <c r="H33" s="15"/>
      <c r="I33" s="1">
        <f>IF(F33= 1,J33,0)</f>
        <v>0</v>
      </c>
      <c r="J33" s="1">
        <v>5</v>
      </c>
    </row>
    <row r="34" spans="2:10" ht="30" x14ac:dyDescent="0.25">
      <c r="B34" s="17" t="s">
        <v>191</v>
      </c>
      <c r="C34" s="12"/>
      <c r="D34" s="12" t="s">
        <v>2</v>
      </c>
      <c r="E34" s="3" t="s">
        <v>155</v>
      </c>
      <c r="F34" s="15"/>
      <c r="H34" s="15"/>
      <c r="I34" s="1">
        <f>IF(F34= 1,J34,0)</f>
        <v>0</v>
      </c>
      <c r="J34" s="1">
        <v>5</v>
      </c>
    </row>
    <row r="35" spans="2:10" ht="15.75" x14ac:dyDescent="0.25">
      <c r="B35" s="17" t="s">
        <v>192</v>
      </c>
      <c r="C35" s="12"/>
      <c r="D35" s="12" t="s">
        <v>2</v>
      </c>
      <c r="E35" s="3" t="s">
        <v>156</v>
      </c>
      <c r="F35" s="15"/>
      <c r="H35" s="15"/>
      <c r="I35" s="1">
        <f>IF(F35= 1,J35,0)</f>
        <v>0</v>
      </c>
      <c r="J35" s="1">
        <v>3</v>
      </c>
    </row>
    <row r="36" spans="2:10" ht="30" x14ac:dyDescent="0.25">
      <c r="B36" s="17" t="s">
        <v>193</v>
      </c>
      <c r="C36" s="12"/>
      <c r="D36" s="12" t="s">
        <v>2</v>
      </c>
      <c r="E36" s="3" t="s">
        <v>157</v>
      </c>
      <c r="F36" s="15"/>
      <c r="H36" s="15"/>
      <c r="I36" s="1">
        <f>IF(F36= 1,J36,0)</f>
        <v>0</v>
      </c>
      <c r="J36" s="1">
        <v>5</v>
      </c>
    </row>
    <row r="37" spans="2:10" x14ac:dyDescent="0.25">
      <c r="B37" s="17"/>
      <c r="E37" s="27" t="s">
        <v>159</v>
      </c>
    </row>
    <row r="38" spans="2:10" ht="30" x14ac:dyDescent="0.25">
      <c r="B38" s="17" t="s">
        <v>194</v>
      </c>
      <c r="C38" s="12" t="s">
        <v>1</v>
      </c>
      <c r="D38" s="12"/>
      <c r="E38" s="3" t="s">
        <v>160</v>
      </c>
      <c r="F38" s="15"/>
      <c r="H38" s="15"/>
    </row>
    <row r="39" spans="2:10" ht="45" x14ac:dyDescent="0.25">
      <c r="B39" s="17" t="s">
        <v>195</v>
      </c>
      <c r="C39" s="16" t="s">
        <v>1</v>
      </c>
      <c r="D39" s="16"/>
      <c r="E39" s="3" t="s">
        <v>161</v>
      </c>
      <c r="F39" s="15"/>
      <c r="H39" s="15"/>
    </row>
    <row r="40" spans="2:10" ht="30" x14ac:dyDescent="0.25">
      <c r="B40" s="17" t="s">
        <v>196</v>
      </c>
      <c r="C40" s="12" t="s">
        <v>1</v>
      </c>
      <c r="D40" s="12"/>
      <c r="E40" s="3" t="s">
        <v>162</v>
      </c>
      <c r="F40" s="15"/>
      <c r="H40" s="15"/>
    </row>
    <row r="41" spans="2:10" ht="60" x14ac:dyDescent="0.25">
      <c r="B41" s="17" t="s">
        <v>197</v>
      </c>
      <c r="C41" s="12" t="s">
        <v>1</v>
      </c>
      <c r="D41" s="12"/>
      <c r="E41" s="3" t="s">
        <v>163</v>
      </c>
      <c r="F41" s="15"/>
      <c r="H41" s="15"/>
    </row>
    <row r="42" spans="2:10" ht="75" x14ac:dyDescent="0.25">
      <c r="B42" s="17" t="s">
        <v>198</v>
      </c>
      <c r="C42" s="12" t="s">
        <v>1</v>
      </c>
      <c r="D42" s="12"/>
      <c r="E42" s="3" t="s">
        <v>164</v>
      </c>
      <c r="F42" s="15"/>
      <c r="H42" s="15"/>
    </row>
    <row r="43" spans="2:10" ht="30" x14ac:dyDescent="0.25">
      <c r="B43" s="17" t="s">
        <v>199</v>
      </c>
      <c r="C43" s="12" t="s">
        <v>1</v>
      </c>
      <c r="D43" s="12"/>
      <c r="E43" s="3" t="s">
        <v>165</v>
      </c>
      <c r="F43" s="15"/>
      <c r="H43" s="15"/>
    </row>
    <row r="44" spans="2:10" ht="45" x14ac:dyDescent="0.25">
      <c r="B44" s="17" t="s">
        <v>200</v>
      </c>
      <c r="C44" s="12"/>
      <c r="D44" s="12" t="s">
        <v>2</v>
      </c>
      <c r="E44" s="3" t="s">
        <v>166</v>
      </c>
      <c r="F44" s="15"/>
      <c r="H44" s="15"/>
      <c r="I44" s="1">
        <f>IF(F44= 1,J44,0)</f>
        <v>0</v>
      </c>
      <c r="J44" s="1">
        <v>5</v>
      </c>
    </row>
    <row r="45" spans="2:10" ht="30" x14ac:dyDescent="0.25">
      <c r="B45" s="17" t="s">
        <v>201</v>
      </c>
      <c r="C45" s="12"/>
      <c r="D45" s="12" t="s">
        <v>2</v>
      </c>
      <c r="E45" s="3" t="s">
        <v>167</v>
      </c>
      <c r="F45" s="15"/>
      <c r="H45" s="15"/>
      <c r="I45" s="1">
        <f>IF(F45= 1,J45,0)</f>
        <v>0</v>
      </c>
      <c r="J45" s="1">
        <v>5</v>
      </c>
    </row>
    <row r="46" spans="2:10" ht="75" x14ac:dyDescent="0.25">
      <c r="B46" s="17" t="s">
        <v>202</v>
      </c>
      <c r="C46" s="12"/>
      <c r="D46" s="12" t="s">
        <v>2</v>
      </c>
      <c r="E46" s="3" t="s">
        <v>168</v>
      </c>
      <c r="F46" s="15"/>
      <c r="H46" s="15"/>
      <c r="I46" s="1">
        <f>IF(F46= 1,J46,0)</f>
        <v>0</v>
      </c>
      <c r="J46" s="1">
        <v>5</v>
      </c>
    </row>
    <row r="47" spans="2:10" ht="45" x14ac:dyDescent="0.25">
      <c r="B47" s="17" t="s">
        <v>203</v>
      </c>
      <c r="C47" s="12" t="s">
        <v>1</v>
      </c>
      <c r="D47" s="12"/>
      <c r="E47" s="3" t="s">
        <v>169</v>
      </c>
      <c r="F47" s="15"/>
      <c r="H47" s="15"/>
    </row>
    <row r="48" spans="2:10" ht="45" x14ac:dyDescent="0.25">
      <c r="B48" s="17" t="s">
        <v>204</v>
      </c>
      <c r="C48" s="12" t="s">
        <v>1</v>
      </c>
      <c r="D48" s="12"/>
      <c r="E48" s="3" t="s">
        <v>170</v>
      </c>
      <c r="F48" s="15"/>
      <c r="H48" s="15"/>
    </row>
    <row r="49" spans="2:8" ht="45" x14ac:dyDescent="0.25">
      <c r="B49" s="17" t="s">
        <v>205</v>
      </c>
      <c r="C49" s="12" t="s">
        <v>1</v>
      </c>
      <c r="D49" s="12"/>
      <c r="E49" s="3" t="s">
        <v>171</v>
      </c>
      <c r="F49" s="15"/>
      <c r="H49" s="15"/>
    </row>
    <row r="50" spans="2:8" ht="30" x14ac:dyDescent="0.25">
      <c r="B50" s="17" t="s">
        <v>206</v>
      </c>
      <c r="C50" s="12" t="s">
        <v>1</v>
      </c>
      <c r="D50" s="12"/>
      <c r="E50" s="3" t="s">
        <v>172</v>
      </c>
      <c r="F50" s="15"/>
      <c r="H50" s="15"/>
    </row>
    <row r="51" spans="2:8" ht="30" x14ac:dyDescent="0.25">
      <c r="B51" s="17" t="s">
        <v>697</v>
      </c>
      <c r="C51" s="12" t="s">
        <v>1</v>
      </c>
      <c r="D51" s="12"/>
      <c r="E51" s="3" t="s">
        <v>173</v>
      </c>
      <c r="F51" s="15"/>
      <c r="H51" s="15"/>
    </row>
    <row r="52" spans="2:8" x14ac:dyDescent="0.25">
      <c r="B52" s="40"/>
      <c r="C52" s="41"/>
      <c r="D52" s="41"/>
      <c r="E52" s="34" t="s">
        <v>698</v>
      </c>
    </row>
    <row r="53" spans="2:8" ht="28.5" x14ac:dyDescent="0.25">
      <c r="B53" s="17" t="s">
        <v>699</v>
      </c>
      <c r="C53" s="22" t="s">
        <v>1</v>
      </c>
      <c r="D53" s="22"/>
      <c r="E53" s="38" t="s">
        <v>696</v>
      </c>
      <c r="F53" s="15"/>
      <c r="H53" s="15"/>
    </row>
    <row r="54" spans="2:8" ht="29.25" x14ac:dyDescent="0.25">
      <c r="B54" s="17" t="s">
        <v>718</v>
      </c>
      <c r="C54" s="23" t="s">
        <v>1</v>
      </c>
      <c r="D54" s="23"/>
      <c r="E54" s="39" t="s">
        <v>700</v>
      </c>
      <c r="F54" s="15"/>
      <c r="H54" s="15"/>
    </row>
    <row r="55" spans="2:8" ht="16.5" customHeight="1" x14ac:dyDescent="0.25">
      <c r="C55"/>
      <c r="D55"/>
      <c r="F55"/>
      <c r="G55"/>
      <c r="H55"/>
    </row>
    <row r="56" spans="2:8" x14ac:dyDescent="0.25">
      <c r="C56"/>
      <c r="D56"/>
      <c r="F56"/>
      <c r="G56"/>
      <c r="H56"/>
    </row>
    <row r="57" spans="2:8" x14ac:dyDescent="0.25">
      <c r="C57"/>
      <c r="D57"/>
      <c r="F57"/>
      <c r="G57"/>
      <c r="H57"/>
    </row>
    <row r="58" spans="2:8" x14ac:dyDescent="0.25">
      <c r="C58"/>
      <c r="D58"/>
      <c r="F58"/>
      <c r="G58"/>
      <c r="H58"/>
    </row>
    <row r="59" spans="2:8" x14ac:dyDescent="0.25">
      <c r="C59"/>
      <c r="D59"/>
      <c r="F59"/>
      <c r="G59"/>
      <c r="H59"/>
    </row>
    <row r="60" spans="2:8" x14ac:dyDescent="0.25">
      <c r="C60"/>
      <c r="D60"/>
      <c r="F60"/>
      <c r="G60"/>
      <c r="H60"/>
    </row>
    <row r="61" spans="2:8" x14ac:dyDescent="0.25">
      <c r="C61"/>
      <c r="D61"/>
      <c r="F61"/>
      <c r="G61"/>
      <c r="H61"/>
    </row>
    <row r="62" spans="2:8" x14ac:dyDescent="0.25">
      <c r="C62"/>
      <c r="D62"/>
      <c r="F62"/>
      <c r="G62"/>
      <c r="H62"/>
    </row>
    <row r="63" spans="2:8" x14ac:dyDescent="0.25">
      <c r="C63"/>
      <c r="D63"/>
      <c r="F63"/>
      <c r="G63"/>
      <c r="H63"/>
    </row>
    <row r="64" spans="2:8" x14ac:dyDescent="0.25">
      <c r="C64"/>
      <c r="D64"/>
      <c r="F64"/>
      <c r="G64"/>
      <c r="H64"/>
    </row>
    <row r="65" spans="3:8" x14ac:dyDescent="0.25">
      <c r="C65"/>
      <c r="D65"/>
      <c r="F65"/>
      <c r="G65"/>
      <c r="H65"/>
    </row>
    <row r="66" spans="3:8" x14ac:dyDescent="0.25">
      <c r="C66"/>
      <c r="D66"/>
      <c r="F66"/>
      <c r="G66"/>
      <c r="H66"/>
    </row>
    <row r="67" spans="3:8" x14ac:dyDescent="0.25">
      <c r="C67"/>
      <c r="D67"/>
      <c r="F67"/>
      <c r="G67"/>
      <c r="H67"/>
    </row>
    <row r="68" spans="3:8" x14ac:dyDescent="0.25">
      <c r="C68"/>
      <c r="D68"/>
      <c r="F68"/>
      <c r="G68"/>
      <c r="H68"/>
    </row>
    <row r="69" spans="3:8" x14ac:dyDescent="0.25">
      <c r="C69"/>
      <c r="D69"/>
      <c r="F69"/>
      <c r="G69"/>
      <c r="H69"/>
    </row>
    <row r="70" spans="3:8" x14ac:dyDescent="0.25">
      <c r="C70"/>
      <c r="D70"/>
      <c r="F70"/>
      <c r="G70"/>
      <c r="H70"/>
    </row>
    <row r="71" spans="3:8" x14ac:dyDescent="0.25">
      <c r="C71"/>
      <c r="D71"/>
      <c r="F71"/>
      <c r="G71"/>
      <c r="H71"/>
    </row>
    <row r="72" spans="3:8" x14ac:dyDescent="0.25">
      <c r="C72"/>
      <c r="D72"/>
      <c r="F72"/>
      <c r="G72"/>
      <c r="H72"/>
    </row>
    <row r="73" spans="3:8" x14ac:dyDescent="0.25">
      <c r="C73"/>
      <c r="D73"/>
      <c r="F73"/>
      <c r="G73"/>
      <c r="H73"/>
    </row>
    <row r="74" spans="3:8" x14ac:dyDescent="0.25">
      <c r="C74"/>
      <c r="D74"/>
      <c r="F74"/>
      <c r="G74"/>
      <c r="H74"/>
    </row>
    <row r="75" spans="3:8" x14ac:dyDescent="0.25">
      <c r="C75"/>
      <c r="D75"/>
      <c r="F75"/>
      <c r="G75"/>
      <c r="H75"/>
    </row>
    <row r="76" spans="3:8" x14ac:dyDescent="0.25">
      <c r="C76"/>
      <c r="D76"/>
      <c r="F76"/>
      <c r="G76"/>
      <c r="H76"/>
    </row>
    <row r="77" spans="3:8" x14ac:dyDescent="0.25">
      <c r="C77"/>
      <c r="D77"/>
      <c r="F77"/>
      <c r="G77"/>
      <c r="H77"/>
    </row>
    <row r="78" spans="3:8" x14ac:dyDescent="0.25">
      <c r="C78"/>
      <c r="D78"/>
      <c r="F78"/>
      <c r="G78"/>
      <c r="H78"/>
    </row>
    <row r="79" spans="3:8" x14ac:dyDescent="0.25">
      <c r="C79"/>
      <c r="D79"/>
      <c r="F79"/>
      <c r="G79"/>
      <c r="H79"/>
    </row>
    <row r="80" spans="3:8" x14ac:dyDescent="0.25">
      <c r="C80"/>
      <c r="D80"/>
      <c r="F80"/>
      <c r="G80"/>
      <c r="H80"/>
    </row>
    <row r="81" spans="3:8" x14ac:dyDescent="0.25">
      <c r="C81"/>
      <c r="D81"/>
      <c r="F81"/>
      <c r="G81"/>
      <c r="H81"/>
    </row>
    <row r="82" spans="3:8" x14ac:dyDescent="0.25">
      <c r="C82"/>
      <c r="D82"/>
      <c r="F82"/>
      <c r="G82"/>
      <c r="H82"/>
    </row>
    <row r="83" spans="3:8" x14ac:dyDescent="0.25">
      <c r="C83"/>
      <c r="D83"/>
      <c r="F83"/>
      <c r="G83"/>
      <c r="H83"/>
    </row>
    <row r="84" spans="3:8" x14ac:dyDescent="0.25">
      <c r="C84"/>
      <c r="D84"/>
      <c r="F84"/>
      <c r="G84"/>
      <c r="H84"/>
    </row>
    <row r="85" spans="3:8" x14ac:dyDescent="0.25">
      <c r="C85"/>
      <c r="D85"/>
      <c r="F85"/>
      <c r="G85"/>
      <c r="H85"/>
    </row>
    <row r="86" spans="3:8" x14ac:dyDescent="0.25">
      <c r="C86"/>
      <c r="D86"/>
      <c r="F86"/>
      <c r="G86"/>
      <c r="H86"/>
    </row>
    <row r="87" spans="3:8" x14ac:dyDescent="0.25">
      <c r="C87"/>
      <c r="D87"/>
      <c r="F87"/>
      <c r="G87"/>
      <c r="H87"/>
    </row>
    <row r="88" spans="3:8" x14ac:dyDescent="0.25">
      <c r="C88"/>
      <c r="D88"/>
      <c r="F88"/>
      <c r="G88"/>
      <c r="H88"/>
    </row>
    <row r="89" spans="3:8" x14ac:dyDescent="0.25">
      <c r="C89"/>
      <c r="D89"/>
      <c r="F89"/>
      <c r="G89"/>
      <c r="H89"/>
    </row>
    <row r="90" spans="3:8" x14ac:dyDescent="0.25">
      <c r="C90"/>
      <c r="D90"/>
      <c r="F90"/>
      <c r="G90"/>
      <c r="H90"/>
    </row>
    <row r="91" spans="3:8" x14ac:dyDescent="0.25">
      <c r="C91"/>
      <c r="D91"/>
      <c r="F91"/>
      <c r="G91"/>
      <c r="H91"/>
    </row>
    <row r="92" spans="3:8" x14ac:dyDescent="0.25">
      <c r="C92"/>
      <c r="D92"/>
      <c r="F92"/>
      <c r="G92"/>
      <c r="H92"/>
    </row>
    <row r="93" spans="3:8" x14ac:dyDescent="0.25">
      <c r="C93"/>
      <c r="D93"/>
      <c r="F93"/>
      <c r="G93"/>
      <c r="H93"/>
    </row>
    <row r="94" spans="3:8" x14ac:dyDescent="0.25">
      <c r="C94"/>
      <c r="D94"/>
      <c r="F94"/>
      <c r="G94"/>
      <c r="H94"/>
    </row>
    <row r="95" spans="3:8" x14ac:dyDescent="0.25">
      <c r="C95"/>
      <c r="D95"/>
      <c r="F95"/>
      <c r="G95"/>
      <c r="H95"/>
    </row>
    <row r="96" spans="3:8" x14ac:dyDescent="0.25">
      <c r="C96"/>
      <c r="D96"/>
      <c r="F96"/>
      <c r="G96"/>
      <c r="H96"/>
    </row>
    <row r="97" spans="3:8" x14ac:dyDescent="0.25">
      <c r="C97"/>
      <c r="D97"/>
      <c r="F97"/>
      <c r="G97"/>
      <c r="H97"/>
    </row>
    <row r="98" spans="3:8" x14ac:dyDescent="0.25">
      <c r="C98"/>
      <c r="D98"/>
      <c r="F98"/>
      <c r="G98"/>
      <c r="H98"/>
    </row>
    <row r="99" spans="3:8" x14ac:dyDescent="0.25">
      <c r="C99"/>
      <c r="D99"/>
      <c r="F99"/>
      <c r="G99"/>
      <c r="H99"/>
    </row>
    <row r="100" spans="3:8" x14ac:dyDescent="0.25">
      <c r="C100"/>
      <c r="D100"/>
      <c r="F100"/>
      <c r="G100"/>
      <c r="H100"/>
    </row>
    <row r="101" spans="3:8" x14ac:dyDescent="0.25">
      <c r="C101"/>
      <c r="D101"/>
      <c r="F101"/>
      <c r="G101"/>
      <c r="H101"/>
    </row>
    <row r="102" spans="3:8" x14ac:dyDescent="0.25">
      <c r="C102"/>
      <c r="D102"/>
      <c r="F102"/>
      <c r="G102"/>
      <c r="H102"/>
    </row>
    <row r="103" spans="3:8" x14ac:dyDescent="0.25">
      <c r="C103"/>
      <c r="D103"/>
      <c r="F103"/>
      <c r="G103"/>
      <c r="H103"/>
    </row>
    <row r="104" spans="3:8" x14ac:dyDescent="0.25">
      <c r="C104"/>
      <c r="D104"/>
      <c r="F104"/>
      <c r="G104"/>
      <c r="H104"/>
    </row>
    <row r="105" spans="3:8" x14ac:dyDescent="0.25">
      <c r="C105"/>
      <c r="D105"/>
      <c r="F105"/>
      <c r="G105"/>
      <c r="H105"/>
    </row>
    <row r="106" spans="3:8" x14ac:dyDescent="0.25">
      <c r="C106"/>
      <c r="D106"/>
      <c r="F106"/>
      <c r="G106"/>
      <c r="H106"/>
    </row>
    <row r="107" spans="3:8" x14ac:dyDescent="0.25">
      <c r="C107"/>
      <c r="D107"/>
      <c r="F107"/>
      <c r="G107"/>
      <c r="H107"/>
    </row>
    <row r="108" spans="3:8" x14ac:dyDescent="0.25">
      <c r="C108"/>
      <c r="D108"/>
      <c r="F108"/>
      <c r="G108"/>
      <c r="H108"/>
    </row>
    <row r="109" spans="3:8" x14ac:dyDescent="0.25">
      <c r="C109"/>
      <c r="D109"/>
      <c r="F109"/>
      <c r="G109"/>
      <c r="H109"/>
    </row>
    <row r="110" spans="3:8" x14ac:dyDescent="0.25">
      <c r="C110"/>
      <c r="D110"/>
      <c r="F110"/>
      <c r="G110"/>
      <c r="H110"/>
    </row>
    <row r="111" spans="3:8" x14ac:dyDescent="0.25">
      <c r="C111"/>
      <c r="D111"/>
      <c r="F111"/>
      <c r="G111"/>
      <c r="H111"/>
    </row>
    <row r="112" spans="3:8" x14ac:dyDescent="0.25">
      <c r="C112"/>
      <c r="D112"/>
      <c r="F112"/>
      <c r="G112"/>
      <c r="H112"/>
    </row>
    <row r="113" spans="3:8" x14ac:dyDescent="0.25">
      <c r="C113"/>
      <c r="D113"/>
      <c r="F113"/>
      <c r="G113"/>
      <c r="H113"/>
    </row>
    <row r="114" spans="3:8" x14ac:dyDescent="0.25">
      <c r="C114"/>
      <c r="D114"/>
      <c r="F114"/>
      <c r="G114"/>
      <c r="H114"/>
    </row>
    <row r="115" spans="3:8" x14ac:dyDescent="0.25">
      <c r="C115"/>
      <c r="D115"/>
      <c r="F115"/>
      <c r="G115"/>
      <c r="H115"/>
    </row>
    <row r="116" spans="3:8" x14ac:dyDescent="0.25">
      <c r="C116"/>
      <c r="D116"/>
      <c r="F116"/>
      <c r="G116"/>
      <c r="H116"/>
    </row>
    <row r="117" spans="3:8" x14ac:dyDescent="0.25">
      <c r="C117"/>
      <c r="D117"/>
      <c r="F117"/>
      <c r="G117"/>
      <c r="H117"/>
    </row>
    <row r="118" spans="3:8" x14ac:dyDescent="0.25">
      <c r="C118"/>
      <c r="D118"/>
      <c r="F118"/>
      <c r="G118"/>
      <c r="H118"/>
    </row>
    <row r="119" spans="3:8" x14ac:dyDescent="0.25">
      <c r="C119"/>
      <c r="D119"/>
      <c r="F119"/>
      <c r="G119"/>
      <c r="H119"/>
    </row>
    <row r="120" spans="3:8" x14ac:dyDescent="0.25">
      <c r="C120"/>
      <c r="D120"/>
      <c r="F120"/>
      <c r="G120"/>
      <c r="H120"/>
    </row>
    <row r="121" spans="3:8" x14ac:dyDescent="0.25">
      <c r="C121"/>
      <c r="D121"/>
      <c r="F121"/>
      <c r="G121"/>
      <c r="H121"/>
    </row>
    <row r="122" spans="3:8" x14ac:dyDescent="0.25">
      <c r="C122"/>
      <c r="D122"/>
      <c r="F122"/>
      <c r="G122"/>
      <c r="H122"/>
    </row>
    <row r="123" spans="3:8" x14ac:dyDescent="0.25">
      <c r="C123"/>
      <c r="D123"/>
      <c r="F123"/>
      <c r="G123"/>
      <c r="H123"/>
    </row>
    <row r="124" spans="3:8" x14ac:dyDescent="0.25">
      <c r="C124"/>
      <c r="D124"/>
      <c r="F124"/>
      <c r="G124"/>
      <c r="H124"/>
    </row>
    <row r="125" spans="3:8" x14ac:dyDescent="0.25">
      <c r="C125"/>
      <c r="D125"/>
      <c r="F125"/>
      <c r="G125"/>
      <c r="H125"/>
    </row>
    <row r="126" spans="3:8" x14ac:dyDescent="0.25">
      <c r="C126"/>
      <c r="D126"/>
      <c r="F126"/>
      <c r="G126"/>
      <c r="H126"/>
    </row>
    <row r="127" spans="3:8" x14ac:dyDescent="0.25">
      <c r="C127"/>
      <c r="D127"/>
      <c r="F127"/>
      <c r="G127"/>
      <c r="H127"/>
    </row>
    <row r="128" spans="3:8" x14ac:dyDescent="0.25">
      <c r="C128"/>
      <c r="D128"/>
      <c r="F128"/>
      <c r="G128"/>
      <c r="H128"/>
    </row>
    <row r="129" spans="3:8" x14ac:dyDescent="0.25">
      <c r="C129"/>
      <c r="D129"/>
      <c r="F129"/>
      <c r="G129"/>
      <c r="H129"/>
    </row>
    <row r="130" spans="3:8" x14ac:dyDescent="0.25">
      <c r="C130"/>
      <c r="D130"/>
      <c r="F130"/>
      <c r="G130"/>
      <c r="H130"/>
    </row>
    <row r="131" spans="3:8" x14ac:dyDescent="0.25">
      <c r="C131"/>
      <c r="D131"/>
      <c r="F131"/>
      <c r="G131"/>
      <c r="H131"/>
    </row>
    <row r="132" spans="3:8" x14ac:dyDescent="0.25">
      <c r="C132"/>
      <c r="D132"/>
      <c r="F132"/>
      <c r="G132"/>
      <c r="H132"/>
    </row>
    <row r="133" spans="3:8" x14ac:dyDescent="0.25">
      <c r="C133"/>
      <c r="D133"/>
      <c r="F133"/>
      <c r="G133"/>
      <c r="H133"/>
    </row>
    <row r="134" spans="3:8" x14ac:dyDescent="0.25">
      <c r="C134"/>
      <c r="D134"/>
      <c r="F134"/>
      <c r="G134"/>
      <c r="H134"/>
    </row>
    <row r="135" spans="3:8" x14ac:dyDescent="0.25">
      <c r="C135"/>
      <c r="D135"/>
      <c r="F135"/>
      <c r="G135"/>
      <c r="H135"/>
    </row>
    <row r="136" spans="3:8" x14ac:dyDescent="0.25">
      <c r="C136"/>
      <c r="D136"/>
      <c r="F136"/>
      <c r="G136"/>
      <c r="H136"/>
    </row>
    <row r="137" spans="3:8" x14ac:dyDescent="0.25">
      <c r="C137"/>
      <c r="D137"/>
      <c r="F137"/>
      <c r="G137"/>
      <c r="H137"/>
    </row>
    <row r="138" spans="3:8" x14ac:dyDescent="0.25">
      <c r="C138"/>
      <c r="D138"/>
      <c r="F138"/>
      <c r="G138"/>
      <c r="H138"/>
    </row>
    <row r="139" spans="3:8" x14ac:dyDescent="0.25">
      <c r="C139"/>
      <c r="D139"/>
      <c r="F139"/>
      <c r="G139"/>
      <c r="H139"/>
    </row>
    <row r="140" spans="3:8" x14ac:dyDescent="0.25">
      <c r="C140"/>
      <c r="D140"/>
      <c r="F140"/>
      <c r="G140"/>
      <c r="H140"/>
    </row>
    <row r="141" spans="3:8" x14ac:dyDescent="0.25">
      <c r="C141"/>
      <c r="D141"/>
      <c r="F141"/>
      <c r="G141"/>
      <c r="H141"/>
    </row>
    <row r="142" spans="3:8" x14ac:dyDescent="0.25">
      <c r="C142"/>
      <c r="D142"/>
      <c r="F142"/>
      <c r="G142"/>
      <c r="H142"/>
    </row>
    <row r="143" spans="3:8" x14ac:dyDescent="0.25">
      <c r="C143"/>
      <c r="D143"/>
      <c r="F143"/>
      <c r="G143"/>
      <c r="H143"/>
    </row>
    <row r="144" spans="3:8" x14ac:dyDescent="0.25">
      <c r="C144"/>
      <c r="D144"/>
      <c r="F144"/>
      <c r="G144"/>
      <c r="H144"/>
    </row>
    <row r="145" spans="3:8" x14ac:dyDescent="0.25">
      <c r="C145"/>
      <c r="D145"/>
      <c r="F145"/>
      <c r="G145"/>
      <c r="H145"/>
    </row>
    <row r="146" spans="3:8" x14ac:dyDescent="0.25">
      <c r="C146"/>
      <c r="D146"/>
      <c r="F146"/>
      <c r="G146"/>
      <c r="H146"/>
    </row>
    <row r="147" spans="3:8" x14ac:dyDescent="0.25">
      <c r="C147"/>
      <c r="D147"/>
      <c r="F147"/>
      <c r="G147"/>
      <c r="H147"/>
    </row>
    <row r="148" spans="3:8" x14ac:dyDescent="0.25">
      <c r="C148"/>
      <c r="D148"/>
      <c r="F148"/>
      <c r="G148"/>
      <c r="H148"/>
    </row>
    <row r="149" spans="3:8" x14ac:dyDescent="0.25">
      <c r="C149"/>
      <c r="D149"/>
      <c r="F149"/>
      <c r="G149"/>
      <c r="H149"/>
    </row>
    <row r="150" spans="3:8" x14ac:dyDescent="0.25">
      <c r="C150"/>
      <c r="D150"/>
      <c r="F150"/>
      <c r="G150"/>
      <c r="H150"/>
    </row>
    <row r="151" spans="3:8" x14ac:dyDescent="0.25">
      <c r="C151"/>
      <c r="D151"/>
      <c r="F151"/>
      <c r="G151"/>
      <c r="H151"/>
    </row>
    <row r="152" spans="3:8" x14ac:dyDescent="0.25">
      <c r="C152"/>
      <c r="D152"/>
      <c r="F152"/>
      <c r="G152"/>
      <c r="H152"/>
    </row>
    <row r="153" spans="3:8" x14ac:dyDescent="0.25">
      <c r="C153"/>
      <c r="D153"/>
      <c r="F153"/>
      <c r="G153"/>
      <c r="H153"/>
    </row>
    <row r="154" spans="3:8" x14ac:dyDescent="0.25">
      <c r="C154"/>
      <c r="D154"/>
      <c r="F154"/>
      <c r="G154"/>
      <c r="H154"/>
    </row>
    <row r="155" spans="3:8" x14ac:dyDescent="0.25">
      <c r="C155"/>
      <c r="D155"/>
      <c r="F155"/>
      <c r="G155"/>
      <c r="H155"/>
    </row>
    <row r="156" spans="3:8" x14ac:dyDescent="0.25">
      <c r="C156"/>
      <c r="D156"/>
      <c r="F156"/>
      <c r="G156"/>
      <c r="H156"/>
    </row>
    <row r="157" spans="3:8" x14ac:dyDescent="0.25">
      <c r="C157"/>
      <c r="D157"/>
      <c r="F157"/>
      <c r="G157"/>
      <c r="H157"/>
    </row>
    <row r="158" spans="3:8" x14ac:dyDescent="0.25">
      <c r="C158"/>
      <c r="D158"/>
      <c r="F158"/>
      <c r="G158"/>
      <c r="H158"/>
    </row>
    <row r="159" spans="3:8" x14ac:dyDescent="0.25">
      <c r="C159"/>
      <c r="D159"/>
      <c r="F159"/>
      <c r="G159"/>
      <c r="H159"/>
    </row>
    <row r="160" spans="3:8" x14ac:dyDescent="0.25">
      <c r="C160"/>
      <c r="D160"/>
      <c r="F160"/>
      <c r="G160"/>
      <c r="H160"/>
    </row>
    <row r="161" spans="3:8" x14ac:dyDescent="0.25">
      <c r="C161"/>
      <c r="D161"/>
      <c r="F161"/>
      <c r="G161"/>
      <c r="H161"/>
    </row>
    <row r="162" spans="3:8" x14ac:dyDescent="0.25">
      <c r="C162"/>
      <c r="D162"/>
      <c r="F162"/>
      <c r="G162"/>
      <c r="H162"/>
    </row>
    <row r="163" spans="3:8" x14ac:dyDescent="0.25">
      <c r="C163"/>
      <c r="D163"/>
      <c r="F163"/>
      <c r="G163"/>
      <c r="H163"/>
    </row>
    <row r="164" spans="3:8" x14ac:dyDescent="0.25">
      <c r="C164"/>
      <c r="D164"/>
      <c r="F164"/>
      <c r="G164"/>
      <c r="H164"/>
    </row>
    <row r="165" spans="3:8" x14ac:dyDescent="0.25">
      <c r="C165"/>
      <c r="D165"/>
      <c r="F165"/>
      <c r="G165"/>
      <c r="H165"/>
    </row>
    <row r="166" spans="3:8" x14ac:dyDescent="0.25">
      <c r="C166"/>
      <c r="D166"/>
      <c r="F166"/>
      <c r="G166"/>
      <c r="H166"/>
    </row>
    <row r="167" spans="3:8" x14ac:dyDescent="0.25">
      <c r="C167"/>
      <c r="D167"/>
      <c r="F167"/>
      <c r="G167"/>
      <c r="H167"/>
    </row>
    <row r="168" spans="3:8" x14ac:dyDescent="0.25">
      <c r="C168"/>
      <c r="D168"/>
      <c r="F168"/>
      <c r="G168"/>
      <c r="H168"/>
    </row>
    <row r="169" spans="3:8" x14ac:dyDescent="0.25">
      <c r="C169"/>
      <c r="D169"/>
      <c r="F169"/>
      <c r="G169"/>
      <c r="H169"/>
    </row>
    <row r="170" spans="3:8" x14ac:dyDescent="0.25">
      <c r="C170"/>
      <c r="D170"/>
      <c r="F170"/>
      <c r="G170"/>
      <c r="H170"/>
    </row>
    <row r="171" spans="3:8" x14ac:dyDescent="0.25">
      <c r="C171"/>
      <c r="D171"/>
      <c r="F171"/>
      <c r="G171"/>
      <c r="H171"/>
    </row>
    <row r="172" spans="3:8" x14ac:dyDescent="0.25">
      <c r="C172"/>
      <c r="D172"/>
      <c r="F172"/>
      <c r="G172"/>
      <c r="H172"/>
    </row>
    <row r="173" spans="3:8" x14ac:dyDescent="0.25">
      <c r="C173"/>
      <c r="D173"/>
      <c r="F173"/>
      <c r="G173"/>
      <c r="H173"/>
    </row>
    <row r="174" spans="3:8" x14ac:dyDescent="0.25">
      <c r="C174"/>
      <c r="D174"/>
      <c r="F174"/>
      <c r="G174"/>
      <c r="H174"/>
    </row>
    <row r="175" spans="3:8" x14ac:dyDescent="0.25">
      <c r="C175"/>
      <c r="D175"/>
      <c r="F175"/>
      <c r="G175"/>
      <c r="H175"/>
    </row>
    <row r="176" spans="3:8" x14ac:dyDescent="0.25">
      <c r="C176"/>
      <c r="D176"/>
      <c r="F176"/>
      <c r="G176"/>
      <c r="H176"/>
    </row>
    <row r="177" spans="3:8" x14ac:dyDescent="0.25">
      <c r="C177"/>
      <c r="D177"/>
      <c r="F177"/>
      <c r="G177"/>
      <c r="H177"/>
    </row>
    <row r="178" spans="3:8" x14ac:dyDescent="0.25">
      <c r="C178"/>
      <c r="D178"/>
      <c r="F178"/>
      <c r="G178"/>
      <c r="H178"/>
    </row>
    <row r="179" spans="3:8" x14ac:dyDescent="0.25">
      <c r="C179"/>
      <c r="D179"/>
      <c r="F179"/>
      <c r="G179"/>
      <c r="H179"/>
    </row>
    <row r="180" spans="3:8" x14ac:dyDescent="0.25">
      <c r="C180"/>
      <c r="D180"/>
      <c r="F180"/>
      <c r="G180"/>
      <c r="H180"/>
    </row>
    <row r="181" spans="3:8" x14ac:dyDescent="0.25">
      <c r="C181"/>
      <c r="D181"/>
      <c r="F181"/>
      <c r="G181"/>
      <c r="H181"/>
    </row>
    <row r="182" spans="3:8" x14ac:dyDescent="0.25">
      <c r="C182"/>
      <c r="D182"/>
      <c r="F182"/>
      <c r="G182"/>
      <c r="H182"/>
    </row>
    <row r="183" spans="3:8" x14ac:dyDescent="0.25">
      <c r="C183"/>
      <c r="D183"/>
      <c r="F183"/>
      <c r="G183"/>
      <c r="H183"/>
    </row>
    <row r="184" spans="3:8" x14ac:dyDescent="0.25">
      <c r="C184"/>
      <c r="D184"/>
      <c r="F184"/>
      <c r="G184"/>
      <c r="H184"/>
    </row>
    <row r="185" spans="3:8" x14ac:dyDescent="0.25">
      <c r="C185"/>
      <c r="D185"/>
      <c r="F185"/>
      <c r="G185"/>
      <c r="H185"/>
    </row>
    <row r="186" spans="3:8" x14ac:dyDescent="0.25">
      <c r="C186"/>
      <c r="D186"/>
      <c r="F186"/>
      <c r="G186"/>
      <c r="H186"/>
    </row>
    <row r="187" spans="3:8" x14ac:dyDescent="0.25">
      <c r="C187"/>
      <c r="D187"/>
      <c r="F187"/>
      <c r="G187"/>
      <c r="H187"/>
    </row>
    <row r="188" spans="3:8" x14ac:dyDescent="0.25">
      <c r="C188"/>
      <c r="D188"/>
      <c r="F188"/>
      <c r="G188"/>
      <c r="H188"/>
    </row>
    <row r="189" spans="3:8" x14ac:dyDescent="0.25">
      <c r="C189"/>
      <c r="D189"/>
      <c r="F189"/>
      <c r="G189"/>
      <c r="H189"/>
    </row>
    <row r="190" spans="3:8" x14ac:dyDescent="0.25">
      <c r="C190"/>
      <c r="D190"/>
      <c r="F190"/>
      <c r="G190"/>
      <c r="H190"/>
    </row>
    <row r="191" spans="3:8" x14ac:dyDescent="0.25">
      <c r="C191"/>
      <c r="D191"/>
      <c r="F191"/>
      <c r="G191"/>
      <c r="H191"/>
    </row>
    <row r="192" spans="3:8" x14ac:dyDescent="0.25">
      <c r="C192"/>
      <c r="D192"/>
      <c r="F192"/>
      <c r="G192"/>
      <c r="H192"/>
    </row>
    <row r="193" spans="3:8" x14ac:dyDescent="0.25">
      <c r="C193"/>
      <c r="D193"/>
      <c r="F193"/>
      <c r="G193"/>
      <c r="H193"/>
    </row>
    <row r="194" spans="3:8" x14ac:dyDescent="0.25">
      <c r="C194"/>
      <c r="D194"/>
      <c r="F194"/>
      <c r="G194"/>
      <c r="H194"/>
    </row>
    <row r="195" spans="3:8" x14ac:dyDescent="0.25">
      <c r="C195"/>
      <c r="D195"/>
      <c r="F195"/>
      <c r="G195"/>
      <c r="H195"/>
    </row>
    <row r="196" spans="3:8" x14ac:dyDescent="0.25">
      <c r="C196"/>
      <c r="D196"/>
      <c r="F196"/>
      <c r="G196"/>
      <c r="H196"/>
    </row>
    <row r="197" spans="3:8" x14ac:dyDescent="0.25">
      <c r="C197"/>
      <c r="D197"/>
      <c r="F197"/>
      <c r="G197"/>
      <c r="H197"/>
    </row>
    <row r="198" spans="3:8" x14ac:dyDescent="0.25">
      <c r="C198"/>
      <c r="D198"/>
      <c r="F198"/>
      <c r="G198"/>
      <c r="H198"/>
    </row>
    <row r="199" spans="3:8" x14ac:dyDescent="0.25">
      <c r="C199"/>
      <c r="D199"/>
      <c r="F199"/>
      <c r="G199"/>
      <c r="H199"/>
    </row>
    <row r="200" spans="3:8" x14ac:dyDescent="0.25">
      <c r="C200"/>
      <c r="D200"/>
      <c r="F200"/>
      <c r="G200"/>
      <c r="H200"/>
    </row>
    <row r="201" spans="3:8" x14ac:dyDescent="0.25">
      <c r="C201"/>
      <c r="D201"/>
      <c r="F201"/>
      <c r="G201"/>
      <c r="H201"/>
    </row>
    <row r="202" spans="3:8" x14ac:dyDescent="0.25">
      <c r="C202"/>
      <c r="D202"/>
      <c r="F202"/>
      <c r="G202"/>
      <c r="H202"/>
    </row>
    <row r="203" spans="3:8" x14ac:dyDescent="0.25">
      <c r="C203"/>
      <c r="D203"/>
      <c r="F203"/>
      <c r="G203"/>
      <c r="H203"/>
    </row>
    <row r="204" spans="3:8" x14ac:dyDescent="0.25">
      <c r="C204"/>
      <c r="D204"/>
      <c r="F204"/>
      <c r="G204"/>
      <c r="H204"/>
    </row>
    <row r="205" spans="3:8" x14ac:dyDescent="0.25">
      <c r="C205"/>
      <c r="D205"/>
      <c r="F205"/>
      <c r="G205"/>
      <c r="H205"/>
    </row>
    <row r="206" spans="3:8" x14ac:dyDescent="0.25">
      <c r="C206"/>
      <c r="D206"/>
      <c r="F206"/>
      <c r="G206"/>
      <c r="H206"/>
    </row>
    <row r="207" spans="3:8" x14ac:dyDescent="0.25">
      <c r="C207"/>
      <c r="D207"/>
      <c r="F207"/>
      <c r="G207"/>
      <c r="H207"/>
    </row>
    <row r="208" spans="3:8" x14ac:dyDescent="0.25">
      <c r="C208"/>
      <c r="D208"/>
      <c r="F208"/>
      <c r="G208"/>
      <c r="H208"/>
    </row>
    <row r="209" spans="3:8" x14ac:dyDescent="0.25">
      <c r="C209"/>
      <c r="D209"/>
      <c r="F209"/>
      <c r="G209"/>
      <c r="H209"/>
    </row>
    <row r="210" spans="3:8" x14ac:dyDescent="0.25">
      <c r="C210"/>
      <c r="D210"/>
      <c r="F210"/>
      <c r="G210"/>
      <c r="H210"/>
    </row>
    <row r="211" spans="3:8" x14ac:dyDescent="0.25">
      <c r="C211"/>
      <c r="D211"/>
      <c r="F211"/>
      <c r="G211"/>
      <c r="H211"/>
    </row>
    <row r="212" spans="3:8" x14ac:dyDescent="0.25">
      <c r="C212"/>
      <c r="D212"/>
      <c r="F212"/>
      <c r="G212"/>
      <c r="H212"/>
    </row>
    <row r="213" spans="3:8" x14ac:dyDescent="0.25">
      <c r="C213"/>
      <c r="D213"/>
      <c r="F213"/>
      <c r="G213"/>
      <c r="H213"/>
    </row>
    <row r="214" spans="3:8" x14ac:dyDescent="0.25">
      <c r="C214"/>
      <c r="D214"/>
      <c r="F214"/>
      <c r="G214"/>
      <c r="H214"/>
    </row>
    <row r="215" spans="3:8" x14ac:dyDescent="0.25">
      <c r="C215"/>
      <c r="D215"/>
      <c r="F215"/>
      <c r="G215"/>
      <c r="H215"/>
    </row>
    <row r="216" spans="3:8" x14ac:dyDescent="0.25">
      <c r="C216"/>
      <c r="D216"/>
      <c r="F216"/>
      <c r="G216"/>
      <c r="H216"/>
    </row>
    <row r="217" spans="3:8" x14ac:dyDescent="0.25">
      <c r="C217"/>
      <c r="D217"/>
      <c r="F217"/>
      <c r="G217"/>
      <c r="H217"/>
    </row>
    <row r="218" spans="3:8" x14ac:dyDescent="0.25">
      <c r="C218"/>
      <c r="D218"/>
      <c r="F218"/>
      <c r="G218"/>
      <c r="H218"/>
    </row>
    <row r="219" spans="3:8" x14ac:dyDescent="0.25">
      <c r="C219"/>
      <c r="D219"/>
      <c r="F219"/>
      <c r="G219"/>
      <c r="H219"/>
    </row>
    <row r="220" spans="3:8" x14ac:dyDescent="0.25">
      <c r="C220"/>
      <c r="D220"/>
      <c r="F220"/>
      <c r="G220"/>
      <c r="H220"/>
    </row>
    <row r="221" spans="3:8" x14ac:dyDescent="0.25">
      <c r="C221"/>
      <c r="D221"/>
      <c r="F221"/>
      <c r="G221"/>
      <c r="H221"/>
    </row>
    <row r="222" spans="3:8" x14ac:dyDescent="0.25">
      <c r="C222"/>
      <c r="D222"/>
      <c r="F222"/>
      <c r="G222"/>
      <c r="H222"/>
    </row>
    <row r="223" spans="3:8" x14ac:dyDescent="0.25">
      <c r="C223"/>
      <c r="D223"/>
      <c r="F223"/>
      <c r="G223"/>
      <c r="H223"/>
    </row>
    <row r="224" spans="3:8" x14ac:dyDescent="0.25">
      <c r="C224"/>
      <c r="D224"/>
      <c r="F224"/>
      <c r="G224"/>
      <c r="H224"/>
    </row>
    <row r="225" spans="3:8" x14ac:dyDescent="0.25">
      <c r="C225"/>
      <c r="D225"/>
      <c r="F225"/>
      <c r="G225"/>
      <c r="H225"/>
    </row>
    <row r="226" spans="3:8" x14ac:dyDescent="0.25">
      <c r="C226"/>
      <c r="D226"/>
      <c r="F226"/>
      <c r="G226"/>
      <c r="H226"/>
    </row>
  </sheetData>
  <mergeCells count="1">
    <mergeCell ref="C3:D3"/>
  </mergeCells>
  <pageMargins left="0.7" right="0.7" top="0.78740157499999996" bottom="0.78740157499999996" header="0.3" footer="0.3"/>
  <pageSetup paperSize="9" scale="5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90"/>
  <sheetViews>
    <sheetView zoomScaleNormal="100" workbookViewId="0">
      <selection activeCell="F1" sqref="F1:F1048576"/>
    </sheetView>
  </sheetViews>
  <sheetFormatPr baseColWidth="10" defaultRowHeight="15" x14ac:dyDescent="0.25"/>
  <cols>
    <col min="3" max="4" width="8.28515625" style="1" customWidth="1"/>
    <col min="5" max="5" width="67" style="29" customWidth="1"/>
    <col min="6" max="6" width="21.5703125" bestFit="1" customWidth="1"/>
    <col min="7" max="7" width="2.7109375" customWidth="1"/>
    <col min="8" max="8" width="35.7109375" customWidth="1"/>
  </cols>
  <sheetData>
    <row r="1" spans="1:10" x14ac:dyDescent="0.25">
      <c r="A1" s="2">
        <v>3</v>
      </c>
      <c r="B1" s="26" t="s">
        <v>10</v>
      </c>
    </row>
    <row r="3" spans="1:10" x14ac:dyDescent="0.25">
      <c r="C3" s="68" t="s">
        <v>5</v>
      </c>
      <c r="D3" s="68"/>
      <c r="F3" t="s">
        <v>0</v>
      </c>
      <c r="H3" t="s">
        <v>6</v>
      </c>
      <c r="I3" s="1">
        <f>SUM(I6:I280)</f>
        <v>0</v>
      </c>
      <c r="J3" s="1">
        <f>SUM(J6:J280)</f>
        <v>476</v>
      </c>
    </row>
    <row r="4" spans="1:10" x14ac:dyDescent="0.25">
      <c r="B4" t="s">
        <v>7</v>
      </c>
      <c r="C4" s="1" t="s">
        <v>3</v>
      </c>
      <c r="D4" s="1" t="s">
        <v>4</v>
      </c>
      <c r="E4" s="30" t="s">
        <v>122</v>
      </c>
      <c r="F4" s="1" t="s">
        <v>780</v>
      </c>
      <c r="I4" s="1" t="s">
        <v>779</v>
      </c>
      <c r="J4" s="1" t="s">
        <v>778</v>
      </c>
    </row>
    <row r="5" spans="1:10" ht="15.75" x14ac:dyDescent="0.25">
      <c r="B5" s="17"/>
      <c r="C5" s="4"/>
      <c r="D5" s="5"/>
      <c r="E5" s="31" t="s">
        <v>741</v>
      </c>
      <c r="I5" s="1"/>
      <c r="J5" s="1"/>
    </row>
    <row r="6" spans="1:10" ht="45" x14ac:dyDescent="0.25">
      <c r="B6" s="17" t="s">
        <v>437</v>
      </c>
      <c r="C6" s="11" t="s">
        <v>1</v>
      </c>
      <c r="D6" s="11"/>
      <c r="E6" s="25" t="s">
        <v>644</v>
      </c>
      <c r="F6" s="10"/>
      <c r="H6" s="10"/>
      <c r="I6" s="1"/>
      <c r="J6" s="1"/>
    </row>
    <row r="7" spans="1:10" ht="59.25" customHeight="1" x14ac:dyDescent="0.25">
      <c r="B7" s="17" t="s">
        <v>438</v>
      </c>
      <c r="C7" s="12" t="s">
        <v>1</v>
      </c>
      <c r="D7" s="12"/>
      <c r="E7" s="25" t="s">
        <v>207</v>
      </c>
      <c r="F7" s="10"/>
      <c r="H7" s="10"/>
      <c r="I7" s="1"/>
      <c r="J7" s="1"/>
    </row>
    <row r="8" spans="1:10" ht="30" x14ac:dyDescent="0.25">
      <c r="B8" s="17" t="s">
        <v>439</v>
      </c>
      <c r="C8" s="12" t="s">
        <v>1</v>
      </c>
      <c r="D8" s="12"/>
      <c r="E8" s="25" t="s">
        <v>208</v>
      </c>
      <c r="F8" s="10"/>
      <c r="H8" s="10"/>
      <c r="I8" s="1"/>
      <c r="J8" s="1"/>
    </row>
    <row r="9" spans="1:10" ht="44.25" customHeight="1" x14ac:dyDescent="0.25">
      <c r="B9" s="17" t="s">
        <v>440</v>
      </c>
      <c r="C9" s="12" t="s">
        <v>1</v>
      </c>
      <c r="D9" s="12"/>
      <c r="E9" s="25" t="s">
        <v>209</v>
      </c>
      <c r="F9" s="10"/>
      <c r="H9" s="10"/>
    </row>
    <row r="10" spans="1:10" ht="45.75" customHeight="1" x14ac:dyDescent="0.25">
      <c r="B10" s="17" t="s">
        <v>441</v>
      </c>
      <c r="C10" s="11" t="s">
        <v>1</v>
      </c>
      <c r="D10" s="11"/>
      <c r="E10" s="25" t="s">
        <v>210</v>
      </c>
      <c r="F10" s="10"/>
      <c r="H10" s="10"/>
    </row>
    <row r="11" spans="1:10" ht="29.25" customHeight="1" x14ac:dyDescent="0.25">
      <c r="B11" s="17" t="s">
        <v>442</v>
      </c>
      <c r="C11" s="12" t="s">
        <v>1</v>
      </c>
      <c r="D11" s="12"/>
      <c r="E11" s="25" t="s">
        <v>211</v>
      </c>
      <c r="F11" s="10"/>
      <c r="H11" s="10"/>
    </row>
    <row r="12" spans="1:10" ht="75" x14ac:dyDescent="0.25">
      <c r="B12" s="17" t="s">
        <v>443</v>
      </c>
      <c r="C12" s="12" t="s">
        <v>1</v>
      </c>
      <c r="D12" s="12"/>
      <c r="E12" s="25" t="s">
        <v>212</v>
      </c>
      <c r="F12" s="10"/>
      <c r="H12" s="10"/>
    </row>
    <row r="13" spans="1:10" ht="45" x14ac:dyDescent="0.25">
      <c r="B13" s="17" t="s">
        <v>444</v>
      </c>
      <c r="C13" s="12" t="s">
        <v>1</v>
      </c>
      <c r="D13" s="12"/>
      <c r="E13" s="25" t="s">
        <v>213</v>
      </c>
      <c r="F13" s="10"/>
      <c r="H13" s="10"/>
    </row>
    <row r="14" spans="1:10" ht="30" x14ac:dyDescent="0.25">
      <c r="B14" s="17" t="s">
        <v>445</v>
      </c>
      <c r="C14" s="12" t="s">
        <v>1</v>
      </c>
      <c r="D14" s="12"/>
      <c r="E14" s="25" t="s">
        <v>214</v>
      </c>
      <c r="F14" s="10"/>
      <c r="H14" s="10"/>
    </row>
    <row r="15" spans="1:10" ht="30" x14ac:dyDescent="0.25">
      <c r="B15" s="17" t="s">
        <v>446</v>
      </c>
      <c r="C15" s="11" t="s">
        <v>1</v>
      </c>
      <c r="D15" s="11"/>
      <c r="E15" s="25" t="s">
        <v>215</v>
      </c>
      <c r="F15" s="10"/>
      <c r="H15" s="10"/>
    </row>
    <row r="16" spans="1:10" ht="195" x14ac:dyDescent="0.25">
      <c r="B16" s="17" t="s">
        <v>447</v>
      </c>
      <c r="C16" s="12" t="s">
        <v>1</v>
      </c>
      <c r="D16" s="12"/>
      <c r="E16" s="25" t="s">
        <v>216</v>
      </c>
      <c r="F16" s="10"/>
      <c r="H16" s="10"/>
    </row>
    <row r="17" spans="2:10" ht="15.75" x14ac:dyDescent="0.25">
      <c r="B17" s="17"/>
      <c r="C17" s="4"/>
      <c r="D17" s="7"/>
      <c r="E17" s="31" t="s">
        <v>217</v>
      </c>
    </row>
    <row r="18" spans="2:10" ht="15.75" x14ac:dyDescent="0.25">
      <c r="B18" s="17" t="s">
        <v>448</v>
      </c>
      <c r="C18" s="12" t="s">
        <v>1</v>
      </c>
      <c r="D18" s="12"/>
      <c r="E18" s="25" t="s">
        <v>218</v>
      </c>
      <c r="F18" s="10"/>
      <c r="H18" s="10"/>
    </row>
    <row r="19" spans="2:10" ht="15.75" x14ac:dyDescent="0.25">
      <c r="B19" s="19"/>
      <c r="C19" s="4"/>
      <c r="D19" s="7"/>
      <c r="E19" s="32" t="s">
        <v>219</v>
      </c>
    </row>
    <row r="20" spans="2:10" ht="15.75" x14ac:dyDescent="0.25">
      <c r="B20" s="17" t="s">
        <v>449</v>
      </c>
      <c r="C20" s="12"/>
      <c r="D20" s="12" t="s">
        <v>2</v>
      </c>
      <c r="E20" s="25" t="s">
        <v>220</v>
      </c>
      <c r="F20" s="10"/>
      <c r="H20" s="10"/>
      <c r="I20" s="1">
        <f>IF(F20= 1,J20,0)</f>
        <v>0</v>
      </c>
      <c r="J20" s="1">
        <v>3</v>
      </c>
    </row>
    <row r="21" spans="2:10" ht="15.75" x14ac:dyDescent="0.25">
      <c r="B21" s="17" t="s">
        <v>450</v>
      </c>
      <c r="C21" s="12"/>
      <c r="D21" s="12" t="s">
        <v>2</v>
      </c>
      <c r="E21" s="25" t="s">
        <v>221</v>
      </c>
      <c r="F21" s="10"/>
      <c r="H21" s="10"/>
      <c r="I21" s="1">
        <f>IF(F21= 1,J21,0)</f>
        <v>0</v>
      </c>
      <c r="J21" s="1">
        <v>3</v>
      </c>
    </row>
    <row r="22" spans="2:10" ht="15.75" x14ac:dyDescent="0.25">
      <c r="B22" s="17" t="s">
        <v>451</v>
      </c>
      <c r="C22" s="12"/>
      <c r="D22" s="12" t="s">
        <v>2</v>
      </c>
      <c r="E22" s="25" t="s">
        <v>222</v>
      </c>
      <c r="F22" s="10"/>
      <c r="H22" s="10"/>
      <c r="I22" s="1">
        <f>IF(F22= 1,J22,0)</f>
        <v>0</v>
      </c>
      <c r="J22" s="1">
        <v>3</v>
      </c>
    </row>
    <row r="23" spans="2:10" x14ac:dyDescent="0.25">
      <c r="B23" s="17" t="s">
        <v>452</v>
      </c>
      <c r="C23" s="11"/>
      <c r="D23" s="11" t="s">
        <v>2</v>
      </c>
      <c r="E23" s="25" t="s">
        <v>719</v>
      </c>
      <c r="F23" s="10"/>
      <c r="H23" s="10"/>
      <c r="I23" s="1">
        <f>IF(F23= 1,J23,0)</f>
        <v>0</v>
      </c>
      <c r="J23" s="1">
        <v>3</v>
      </c>
    </row>
    <row r="24" spans="2:10" ht="15.75" x14ac:dyDescent="0.25">
      <c r="B24" s="17" t="s">
        <v>453</v>
      </c>
      <c r="C24" s="12"/>
      <c r="D24" s="12" t="s">
        <v>2</v>
      </c>
      <c r="E24" s="25" t="s">
        <v>721</v>
      </c>
      <c r="F24" s="10"/>
      <c r="H24" s="10"/>
      <c r="I24" s="1">
        <f>IF(F24= 1,J24,0)</f>
        <v>0</v>
      </c>
      <c r="J24" s="1">
        <v>3</v>
      </c>
    </row>
    <row r="25" spans="2:10" ht="15.75" x14ac:dyDescent="0.25">
      <c r="B25" s="17" t="s">
        <v>454</v>
      </c>
      <c r="C25" s="12"/>
      <c r="D25" s="12" t="s">
        <v>2</v>
      </c>
      <c r="E25" s="25" t="s">
        <v>223</v>
      </c>
      <c r="F25" s="10"/>
      <c r="H25" s="10"/>
      <c r="I25" s="1">
        <f>IF(F25= 1,J25,0)</f>
        <v>0</v>
      </c>
      <c r="J25" s="1">
        <v>3</v>
      </c>
    </row>
    <row r="26" spans="2:10" ht="15.75" x14ac:dyDescent="0.25">
      <c r="B26" s="17" t="s">
        <v>455</v>
      </c>
      <c r="C26" s="12"/>
      <c r="D26" s="12" t="s">
        <v>2</v>
      </c>
      <c r="E26" s="25" t="s">
        <v>224</v>
      </c>
      <c r="F26" s="10"/>
      <c r="H26" s="10"/>
      <c r="I26" s="1">
        <f>IF(F26= 1,J26,0)</f>
        <v>0</v>
      </c>
      <c r="J26" s="1">
        <v>3</v>
      </c>
    </row>
    <row r="27" spans="2:10" ht="15.75" x14ac:dyDescent="0.25">
      <c r="B27" s="17" t="s">
        <v>456</v>
      </c>
      <c r="C27" s="12"/>
      <c r="D27" s="12" t="s">
        <v>2</v>
      </c>
      <c r="E27" s="25" t="s">
        <v>225</v>
      </c>
      <c r="F27" s="10"/>
      <c r="H27" s="10"/>
      <c r="I27" s="1">
        <f>IF(F27= 1,J27,0)</f>
        <v>0</v>
      </c>
      <c r="J27" s="1">
        <v>3</v>
      </c>
    </row>
    <row r="28" spans="2:10" ht="15.75" x14ac:dyDescent="0.25">
      <c r="B28" s="17"/>
      <c r="C28" s="4"/>
      <c r="D28" s="7"/>
      <c r="E28" s="25" t="s">
        <v>226</v>
      </c>
    </row>
    <row r="29" spans="2:10" ht="15.75" x14ac:dyDescent="0.25">
      <c r="B29" s="17" t="s">
        <v>457</v>
      </c>
      <c r="C29" s="12"/>
      <c r="D29" s="12" t="s">
        <v>2</v>
      </c>
      <c r="E29" s="25" t="s">
        <v>227</v>
      </c>
      <c r="F29" s="10"/>
      <c r="H29" s="10"/>
      <c r="I29" s="1">
        <f>IF(F29= 1,J29,0)</f>
        <v>0</v>
      </c>
      <c r="J29" s="1">
        <v>3</v>
      </c>
    </row>
    <row r="30" spans="2:10" ht="15.75" x14ac:dyDescent="0.25">
      <c r="B30" s="17" t="s">
        <v>458</v>
      </c>
      <c r="C30" s="12"/>
      <c r="D30" s="12" t="s">
        <v>2</v>
      </c>
      <c r="E30" s="25" t="s">
        <v>228</v>
      </c>
      <c r="F30" s="10"/>
      <c r="H30" s="10"/>
      <c r="I30" s="1">
        <f>IF(F30= 1,J30,0)</f>
        <v>0</v>
      </c>
      <c r="J30" s="1">
        <v>3</v>
      </c>
    </row>
    <row r="31" spans="2:10" x14ac:dyDescent="0.25">
      <c r="B31" s="17" t="s">
        <v>459</v>
      </c>
      <c r="C31" s="11"/>
      <c r="D31" s="11" t="s">
        <v>2</v>
      </c>
      <c r="E31" s="25" t="s">
        <v>229</v>
      </c>
      <c r="F31" s="10"/>
      <c r="H31" s="10"/>
      <c r="I31" s="1">
        <f>IF(F31= 1,J31,0)</f>
        <v>0</v>
      </c>
      <c r="J31" s="1">
        <v>3</v>
      </c>
    </row>
    <row r="32" spans="2:10" ht="15.75" x14ac:dyDescent="0.25">
      <c r="B32" s="17" t="s">
        <v>460</v>
      </c>
      <c r="C32" s="12"/>
      <c r="D32" s="12" t="s">
        <v>2</v>
      </c>
      <c r="E32" s="25" t="s">
        <v>230</v>
      </c>
      <c r="F32" s="10"/>
      <c r="H32" s="10"/>
      <c r="I32" s="1">
        <f>IF(F32= 1,J32,0)</f>
        <v>0</v>
      </c>
      <c r="J32" s="1">
        <v>3</v>
      </c>
    </row>
    <row r="33" spans="2:10" ht="15.75" x14ac:dyDescent="0.25">
      <c r="B33" s="17" t="s">
        <v>461</v>
      </c>
      <c r="C33" s="12"/>
      <c r="D33" s="12" t="s">
        <v>2</v>
      </c>
      <c r="E33" s="25" t="s">
        <v>231</v>
      </c>
      <c r="F33" s="10"/>
      <c r="H33" s="10"/>
      <c r="I33" s="1">
        <f>IF(F33= 1,J33,0)</f>
        <v>0</v>
      </c>
      <c r="J33" s="1">
        <v>3</v>
      </c>
    </row>
    <row r="34" spans="2:10" ht="15.75" x14ac:dyDescent="0.25">
      <c r="B34" s="17" t="s">
        <v>462</v>
      </c>
      <c r="C34" s="12"/>
      <c r="D34" s="12" t="s">
        <v>2</v>
      </c>
      <c r="E34" s="25" t="s">
        <v>232</v>
      </c>
      <c r="F34" s="10"/>
      <c r="H34" s="10"/>
      <c r="I34" s="1">
        <f>IF(F34= 1,J34,0)</f>
        <v>0</v>
      </c>
      <c r="J34" s="1">
        <v>3</v>
      </c>
    </row>
    <row r="35" spans="2:10" ht="15.75" x14ac:dyDescent="0.25">
      <c r="B35" s="17" t="s">
        <v>463</v>
      </c>
      <c r="C35" s="12"/>
      <c r="D35" s="12" t="s">
        <v>2</v>
      </c>
      <c r="E35" s="25" t="s">
        <v>233</v>
      </c>
      <c r="F35" s="10"/>
      <c r="H35" s="10"/>
      <c r="I35" s="1">
        <f>IF(F35= 1,J35,0)</f>
        <v>0</v>
      </c>
      <c r="J35" s="1">
        <v>3</v>
      </c>
    </row>
    <row r="36" spans="2:10" ht="30" x14ac:dyDescent="0.25">
      <c r="B36" s="17" t="s">
        <v>464</v>
      </c>
      <c r="C36" s="12"/>
      <c r="D36" s="12" t="s">
        <v>2</v>
      </c>
      <c r="E36" s="25" t="s">
        <v>234</v>
      </c>
      <c r="F36" s="10"/>
      <c r="H36" s="10"/>
      <c r="I36" s="1">
        <f>IF(F36= 1,J36,0)</f>
        <v>0</v>
      </c>
      <c r="J36" s="1">
        <v>3</v>
      </c>
    </row>
    <row r="37" spans="2:10" ht="30" x14ac:dyDescent="0.25">
      <c r="B37" s="17" t="s">
        <v>465</v>
      </c>
      <c r="C37" s="12"/>
      <c r="D37" s="12" t="s">
        <v>2</v>
      </c>
      <c r="E37" s="25" t="s">
        <v>235</v>
      </c>
      <c r="F37" s="10"/>
      <c r="H37" s="10"/>
      <c r="I37" s="1">
        <f>IF(F37= 1,J37,0)</f>
        <v>0</v>
      </c>
      <c r="J37" s="1">
        <v>3</v>
      </c>
    </row>
    <row r="38" spans="2:10" ht="15.75" x14ac:dyDescent="0.25">
      <c r="B38" s="17"/>
      <c r="C38" s="4"/>
      <c r="D38" s="7"/>
      <c r="E38" s="31" t="s">
        <v>236</v>
      </c>
    </row>
    <row r="39" spans="2:10" ht="15.75" x14ac:dyDescent="0.25">
      <c r="B39" s="17" t="s">
        <v>466</v>
      </c>
      <c r="C39" s="12" t="s">
        <v>1</v>
      </c>
      <c r="D39" s="12"/>
      <c r="E39" s="25" t="s">
        <v>237</v>
      </c>
      <c r="F39" s="10"/>
      <c r="H39" s="10"/>
    </row>
    <row r="40" spans="2:10" ht="15.75" x14ac:dyDescent="0.25">
      <c r="B40" s="17"/>
      <c r="C40" s="4"/>
      <c r="D40" s="7"/>
      <c r="E40" s="31" t="s">
        <v>238</v>
      </c>
    </row>
    <row r="41" spans="2:10" ht="15.75" x14ac:dyDescent="0.25">
      <c r="B41" s="17" t="s">
        <v>467</v>
      </c>
      <c r="C41" s="12" t="s">
        <v>1</v>
      </c>
      <c r="D41" s="12"/>
      <c r="E41" s="25" t="s">
        <v>239</v>
      </c>
      <c r="F41" s="10"/>
      <c r="H41" s="10"/>
    </row>
    <row r="42" spans="2:10" ht="15.75" x14ac:dyDescent="0.25">
      <c r="B42" s="17" t="s">
        <v>468</v>
      </c>
      <c r="C42" s="12" t="s">
        <v>1</v>
      </c>
      <c r="D42" s="12"/>
      <c r="E42" s="25" t="s">
        <v>240</v>
      </c>
      <c r="F42" s="10"/>
      <c r="H42" s="10"/>
    </row>
    <row r="43" spans="2:10" ht="15.75" x14ac:dyDescent="0.25">
      <c r="B43" s="17" t="s">
        <v>469</v>
      </c>
      <c r="C43" s="12"/>
      <c r="D43" s="12" t="s">
        <v>2</v>
      </c>
      <c r="E43" s="25" t="s">
        <v>241</v>
      </c>
      <c r="F43" s="10"/>
      <c r="H43" s="10"/>
      <c r="I43" s="1">
        <f>IF(F43= 1,J43,0)</f>
        <v>0</v>
      </c>
      <c r="J43" s="1">
        <v>5</v>
      </c>
    </row>
    <row r="44" spans="2:10" ht="15.75" x14ac:dyDescent="0.25">
      <c r="B44" s="17" t="s">
        <v>470</v>
      </c>
      <c r="C44" s="12" t="s">
        <v>1</v>
      </c>
      <c r="D44" s="12"/>
      <c r="E44" s="25" t="s">
        <v>242</v>
      </c>
      <c r="F44" s="10"/>
      <c r="H44" s="10"/>
    </row>
    <row r="45" spans="2:10" ht="15.75" x14ac:dyDescent="0.25">
      <c r="B45" s="17" t="s">
        <v>471</v>
      </c>
      <c r="C45" s="12"/>
      <c r="D45" s="12" t="s">
        <v>2</v>
      </c>
      <c r="E45" s="25" t="s">
        <v>243</v>
      </c>
      <c r="F45" s="10"/>
      <c r="H45" s="10"/>
      <c r="I45" s="1">
        <f>IF(F45= 1,J45,0)</f>
        <v>0</v>
      </c>
      <c r="J45" s="1">
        <v>3</v>
      </c>
    </row>
    <row r="46" spans="2:10" ht="30" x14ac:dyDescent="0.25">
      <c r="B46" s="17" t="s">
        <v>472</v>
      </c>
      <c r="C46" s="12" t="s">
        <v>1</v>
      </c>
      <c r="D46" s="12"/>
      <c r="E46" s="25" t="s">
        <v>244</v>
      </c>
      <c r="F46" s="10"/>
      <c r="H46" s="10"/>
    </row>
    <row r="47" spans="2:10" ht="15.75" x14ac:dyDescent="0.25">
      <c r="B47" s="17"/>
      <c r="C47" s="4"/>
      <c r="D47" s="7"/>
      <c r="E47" s="31" t="s">
        <v>245</v>
      </c>
    </row>
    <row r="48" spans="2:10" x14ac:dyDescent="0.25">
      <c r="B48" s="17" t="s">
        <v>473</v>
      </c>
      <c r="C48" s="11" t="s">
        <v>1</v>
      </c>
      <c r="D48" s="11"/>
      <c r="E48" s="25" t="s">
        <v>246</v>
      </c>
      <c r="F48" s="10"/>
      <c r="H48" s="10"/>
    </row>
    <row r="49" spans="2:10" ht="15.75" x14ac:dyDescent="0.25">
      <c r="B49" s="17"/>
      <c r="C49" s="4"/>
      <c r="D49" s="7"/>
      <c r="E49" s="32" t="s">
        <v>247</v>
      </c>
    </row>
    <row r="50" spans="2:10" ht="15.75" x14ac:dyDescent="0.25">
      <c r="B50" s="17" t="s">
        <v>474</v>
      </c>
      <c r="C50" s="12" t="s">
        <v>1</v>
      </c>
      <c r="D50" s="12"/>
      <c r="E50" s="25" t="s">
        <v>248</v>
      </c>
      <c r="F50" s="10"/>
      <c r="H50" s="10"/>
    </row>
    <row r="51" spans="2:10" ht="15.75" x14ac:dyDescent="0.25">
      <c r="B51" s="17" t="s">
        <v>475</v>
      </c>
      <c r="C51" s="12" t="s">
        <v>1</v>
      </c>
      <c r="D51" s="12"/>
      <c r="E51" s="25" t="s">
        <v>249</v>
      </c>
      <c r="F51" s="10"/>
      <c r="H51" s="10"/>
    </row>
    <row r="52" spans="2:10" ht="15.75" x14ac:dyDescent="0.25">
      <c r="B52" s="17" t="s">
        <v>476</v>
      </c>
      <c r="C52" s="12" t="s">
        <v>1</v>
      </c>
      <c r="D52" s="12"/>
      <c r="E52" s="25" t="s">
        <v>250</v>
      </c>
      <c r="F52" s="10"/>
      <c r="H52" s="10"/>
    </row>
    <row r="53" spans="2:10" ht="15.75" x14ac:dyDescent="0.25">
      <c r="B53" s="17" t="s">
        <v>477</v>
      </c>
      <c r="C53" s="12" t="s">
        <v>1</v>
      </c>
      <c r="D53" s="12"/>
      <c r="E53" s="25" t="s">
        <v>251</v>
      </c>
      <c r="F53" s="10"/>
      <c r="H53" s="10"/>
    </row>
    <row r="54" spans="2:10" ht="15.75" x14ac:dyDescent="0.25">
      <c r="C54" s="4"/>
      <c r="D54" s="7"/>
      <c r="E54" s="32" t="s">
        <v>252</v>
      </c>
    </row>
    <row r="55" spans="2:10" x14ac:dyDescent="0.25">
      <c r="B55" s="17" t="s">
        <v>478</v>
      </c>
      <c r="C55" s="11" t="s">
        <v>1</v>
      </c>
      <c r="D55" s="11"/>
      <c r="E55" s="25" t="s">
        <v>253</v>
      </c>
      <c r="F55" s="10"/>
      <c r="H55" s="10"/>
    </row>
    <row r="56" spans="2:10" ht="15.75" x14ac:dyDescent="0.25">
      <c r="B56" s="17" t="s">
        <v>479</v>
      </c>
      <c r="C56" s="12" t="s">
        <v>1</v>
      </c>
      <c r="D56" s="12"/>
      <c r="E56" s="25" t="s">
        <v>254</v>
      </c>
      <c r="F56" s="10"/>
      <c r="H56" s="10"/>
    </row>
    <row r="57" spans="2:10" x14ac:dyDescent="0.25">
      <c r="B57" s="17" t="s">
        <v>480</v>
      </c>
      <c r="C57" s="11" t="s">
        <v>1</v>
      </c>
      <c r="D57" s="11"/>
      <c r="E57" s="25" t="s">
        <v>255</v>
      </c>
      <c r="F57" s="10"/>
      <c r="H57" s="10"/>
    </row>
    <row r="58" spans="2:10" ht="30" x14ac:dyDescent="0.25">
      <c r="B58" s="17" t="s">
        <v>481</v>
      </c>
      <c r="C58" s="12" t="s">
        <v>1</v>
      </c>
      <c r="D58" s="12"/>
      <c r="E58" s="25" t="s">
        <v>256</v>
      </c>
      <c r="F58" s="10"/>
      <c r="H58" s="10"/>
    </row>
    <row r="59" spans="2:10" x14ac:dyDescent="0.25">
      <c r="B59" s="17" t="s">
        <v>482</v>
      </c>
      <c r="C59" s="11" t="s">
        <v>1</v>
      </c>
      <c r="D59" s="11"/>
      <c r="E59" s="25" t="s">
        <v>257</v>
      </c>
      <c r="F59" s="10"/>
      <c r="H59" s="10"/>
    </row>
    <row r="60" spans="2:10" x14ac:dyDescent="0.25">
      <c r="B60" s="17"/>
      <c r="E60" s="31" t="s">
        <v>258</v>
      </c>
    </row>
    <row r="61" spans="2:10" x14ac:dyDescent="0.25">
      <c r="B61" s="17"/>
      <c r="E61" s="32" t="s">
        <v>252</v>
      </c>
    </row>
    <row r="62" spans="2:10" x14ac:dyDescent="0.25">
      <c r="B62" s="17" t="s">
        <v>483</v>
      </c>
      <c r="C62" s="11" t="s">
        <v>1</v>
      </c>
      <c r="D62" s="11"/>
      <c r="E62" s="25" t="s">
        <v>259</v>
      </c>
      <c r="F62" s="10"/>
      <c r="H62" s="10"/>
    </row>
    <row r="63" spans="2:10" x14ac:dyDescent="0.25">
      <c r="B63" s="17" t="s">
        <v>484</v>
      </c>
      <c r="C63" s="11"/>
      <c r="D63" s="11" t="s">
        <v>2</v>
      </c>
      <c r="E63" s="25" t="s">
        <v>260</v>
      </c>
      <c r="F63" s="10"/>
      <c r="H63" s="10"/>
      <c r="I63" s="1">
        <f>IF(F63= 1,J63,0)</f>
        <v>0</v>
      </c>
      <c r="J63" s="1">
        <v>1</v>
      </c>
    </row>
    <row r="64" spans="2:10" x14ac:dyDescent="0.25">
      <c r="B64" s="17" t="s">
        <v>485</v>
      </c>
      <c r="C64" s="11"/>
      <c r="D64" s="11" t="s">
        <v>2</v>
      </c>
      <c r="E64" s="25" t="s">
        <v>261</v>
      </c>
      <c r="F64" s="10"/>
      <c r="H64" s="10"/>
      <c r="I64" s="1">
        <f>IF(F64= 1,J64,0)</f>
        <v>0</v>
      </c>
      <c r="J64" s="1">
        <v>5</v>
      </c>
    </row>
    <row r="65" spans="2:10" x14ac:dyDescent="0.25">
      <c r="B65" s="17" t="s">
        <v>486</v>
      </c>
      <c r="C65" s="11" t="s">
        <v>1</v>
      </c>
      <c r="D65" s="11"/>
      <c r="E65" s="25" t="s">
        <v>262</v>
      </c>
      <c r="F65" s="10"/>
      <c r="H65" s="10"/>
    </row>
    <row r="66" spans="2:10" x14ac:dyDescent="0.25">
      <c r="B66" s="17" t="s">
        <v>487</v>
      </c>
      <c r="C66" s="11" t="s">
        <v>1</v>
      </c>
      <c r="D66" s="11"/>
      <c r="E66" s="25" t="s">
        <v>263</v>
      </c>
      <c r="F66" s="10"/>
      <c r="H66" s="10"/>
    </row>
    <row r="67" spans="2:10" ht="30" x14ac:dyDescent="0.25">
      <c r="B67" s="17" t="s">
        <v>488</v>
      </c>
      <c r="C67" s="11" t="s">
        <v>1</v>
      </c>
      <c r="D67" s="11"/>
      <c r="E67" s="25" t="s">
        <v>264</v>
      </c>
      <c r="F67" s="10"/>
      <c r="H67" s="10"/>
    </row>
    <row r="68" spans="2:10" x14ac:dyDescent="0.25">
      <c r="B68" s="17"/>
      <c r="E68" s="32" t="s">
        <v>265</v>
      </c>
    </row>
    <row r="69" spans="2:10" ht="30" x14ac:dyDescent="0.25">
      <c r="B69" s="17" t="s">
        <v>489</v>
      </c>
      <c r="C69" s="11" t="s">
        <v>1</v>
      </c>
      <c r="D69" s="11"/>
      <c r="E69" s="25" t="s">
        <v>266</v>
      </c>
      <c r="F69" s="10"/>
      <c r="H69" s="10"/>
    </row>
    <row r="70" spans="2:10" x14ac:dyDescent="0.25">
      <c r="B70" s="17" t="s">
        <v>490</v>
      </c>
      <c r="C70" s="11"/>
      <c r="D70" s="11" t="s">
        <v>2</v>
      </c>
      <c r="E70" s="25" t="s">
        <v>267</v>
      </c>
      <c r="F70" s="10"/>
      <c r="H70" s="10"/>
      <c r="I70" s="1">
        <f>IF(F70= 1,J70,0)</f>
        <v>0</v>
      </c>
      <c r="J70" s="1">
        <v>3</v>
      </c>
    </row>
    <row r="71" spans="2:10" x14ac:dyDescent="0.25">
      <c r="B71" s="17" t="s">
        <v>491</v>
      </c>
      <c r="C71" s="11"/>
      <c r="D71" s="11" t="s">
        <v>2</v>
      </c>
      <c r="E71" s="25" t="s">
        <v>268</v>
      </c>
      <c r="F71" s="10"/>
      <c r="H71" s="10"/>
      <c r="I71" s="1">
        <f>IF(F71= 1,J71,0)</f>
        <v>0</v>
      </c>
      <c r="J71" s="1">
        <v>3</v>
      </c>
    </row>
    <row r="72" spans="2:10" x14ac:dyDescent="0.25">
      <c r="B72" s="17" t="s">
        <v>492</v>
      </c>
      <c r="C72" s="11" t="s">
        <v>1</v>
      </c>
      <c r="D72" s="11"/>
      <c r="E72" s="25" t="s">
        <v>269</v>
      </c>
      <c r="F72" s="10"/>
      <c r="H72" s="10"/>
    </row>
    <row r="73" spans="2:10" x14ac:dyDescent="0.25">
      <c r="B73" s="17" t="s">
        <v>493</v>
      </c>
      <c r="C73" s="11"/>
      <c r="D73" s="11" t="s">
        <v>2</v>
      </c>
      <c r="E73" s="25" t="s">
        <v>270</v>
      </c>
      <c r="F73" s="10"/>
      <c r="H73" s="10"/>
      <c r="I73" s="1">
        <f>IF(F73= 1,J73,0)</f>
        <v>0</v>
      </c>
      <c r="J73" s="1">
        <v>3</v>
      </c>
    </row>
    <row r="74" spans="2:10" ht="30" x14ac:dyDescent="0.25">
      <c r="B74" s="17" t="s">
        <v>494</v>
      </c>
      <c r="C74" s="11" t="s">
        <v>1</v>
      </c>
      <c r="D74" s="11"/>
      <c r="E74" s="25" t="s">
        <v>271</v>
      </c>
      <c r="F74" s="10"/>
      <c r="H74" s="10"/>
    </row>
    <row r="75" spans="2:10" x14ac:dyDescent="0.25">
      <c r="B75" s="17" t="s">
        <v>495</v>
      </c>
      <c r="C75" s="11" t="s">
        <v>1</v>
      </c>
      <c r="D75" s="11"/>
      <c r="E75" s="25" t="s">
        <v>272</v>
      </c>
      <c r="F75" s="10"/>
      <c r="H75" s="10"/>
    </row>
    <row r="76" spans="2:10" x14ac:dyDescent="0.25">
      <c r="B76" s="17" t="s">
        <v>496</v>
      </c>
      <c r="C76" s="11" t="s">
        <v>1</v>
      </c>
      <c r="D76" s="11"/>
      <c r="E76" s="25" t="s">
        <v>273</v>
      </c>
      <c r="F76" s="10"/>
      <c r="H76" s="10"/>
    </row>
    <row r="77" spans="2:10" x14ac:dyDescent="0.25">
      <c r="B77" s="17" t="s">
        <v>497</v>
      </c>
      <c r="C77" s="11" t="s">
        <v>1</v>
      </c>
      <c r="D77" s="11"/>
      <c r="E77" s="25" t="s">
        <v>274</v>
      </c>
      <c r="F77" s="10"/>
      <c r="H77" s="10"/>
    </row>
    <row r="78" spans="2:10" x14ac:dyDescent="0.25">
      <c r="B78" s="17" t="s">
        <v>498</v>
      </c>
      <c r="C78" s="11" t="s">
        <v>1</v>
      </c>
      <c r="D78" s="11"/>
      <c r="E78" s="25" t="s">
        <v>275</v>
      </c>
      <c r="F78" s="10"/>
      <c r="H78" s="10"/>
    </row>
    <row r="79" spans="2:10" x14ac:dyDescent="0.25">
      <c r="B79" s="17" t="s">
        <v>499</v>
      </c>
      <c r="C79" s="11" t="s">
        <v>1</v>
      </c>
      <c r="D79" s="11"/>
      <c r="E79" s="25" t="s">
        <v>276</v>
      </c>
      <c r="F79" s="10"/>
      <c r="H79" s="10"/>
    </row>
    <row r="80" spans="2:10" x14ac:dyDescent="0.25">
      <c r="B80" s="17" t="s">
        <v>500</v>
      </c>
      <c r="C80" s="11"/>
      <c r="D80" s="11" t="s">
        <v>2</v>
      </c>
      <c r="E80" s="25" t="s">
        <v>277</v>
      </c>
      <c r="F80" s="10"/>
      <c r="H80" s="10"/>
      <c r="I80" s="1">
        <f>IF(F80= 1,J80,0)</f>
        <v>0</v>
      </c>
      <c r="J80" s="1">
        <v>3</v>
      </c>
    </row>
    <row r="81" spans="2:10" x14ac:dyDescent="0.25">
      <c r="B81" s="17" t="s">
        <v>501</v>
      </c>
      <c r="C81" s="11"/>
      <c r="D81" s="11" t="s">
        <v>2</v>
      </c>
      <c r="E81" s="25" t="s">
        <v>278</v>
      </c>
      <c r="F81" s="10"/>
      <c r="H81" s="10"/>
      <c r="I81" s="1">
        <f>IF(F81= 1,J81,0)</f>
        <v>0</v>
      </c>
      <c r="J81" s="1">
        <v>3</v>
      </c>
    </row>
    <row r="82" spans="2:10" x14ac:dyDescent="0.25">
      <c r="B82" s="17"/>
      <c r="E82" s="31" t="s">
        <v>279</v>
      </c>
    </row>
    <row r="83" spans="2:10" ht="45" x14ac:dyDescent="0.25">
      <c r="B83" s="17" t="s">
        <v>502</v>
      </c>
      <c r="C83" s="11" t="s">
        <v>1</v>
      </c>
      <c r="D83" s="11"/>
      <c r="E83" s="25" t="s">
        <v>280</v>
      </c>
      <c r="F83" s="10"/>
      <c r="H83" s="10"/>
    </row>
    <row r="84" spans="2:10" ht="45" x14ac:dyDescent="0.25">
      <c r="B84" s="17" t="s">
        <v>503</v>
      </c>
      <c r="C84" s="11" t="s">
        <v>1</v>
      </c>
      <c r="D84" s="11"/>
      <c r="E84" s="25" t="s">
        <v>281</v>
      </c>
      <c r="F84" s="10"/>
      <c r="H84" s="10"/>
    </row>
    <row r="85" spans="2:10" ht="45" x14ac:dyDescent="0.25">
      <c r="B85" s="17" t="s">
        <v>504</v>
      </c>
      <c r="C85" s="11"/>
      <c r="D85" s="11" t="s">
        <v>2</v>
      </c>
      <c r="E85" s="25" t="s">
        <v>282</v>
      </c>
      <c r="F85" s="10"/>
      <c r="H85" s="10"/>
      <c r="I85" s="1">
        <f>IF(F85= 1,J85,0)</f>
        <v>0</v>
      </c>
      <c r="J85" s="1">
        <v>1</v>
      </c>
    </row>
    <row r="86" spans="2:10" x14ac:dyDescent="0.25">
      <c r="B86" s="17" t="s">
        <v>505</v>
      </c>
      <c r="C86" s="11" t="s">
        <v>1</v>
      </c>
      <c r="D86" s="11"/>
      <c r="E86" s="25" t="s">
        <v>283</v>
      </c>
      <c r="F86" s="10"/>
      <c r="H86" s="10"/>
    </row>
    <row r="87" spans="2:10" x14ac:dyDescent="0.25">
      <c r="B87" s="17" t="s">
        <v>506</v>
      </c>
      <c r="C87" s="11" t="s">
        <v>1</v>
      </c>
      <c r="D87" s="11"/>
      <c r="E87" s="25" t="s">
        <v>284</v>
      </c>
      <c r="F87" s="10"/>
      <c r="H87" s="10"/>
    </row>
    <row r="88" spans="2:10" x14ac:dyDescent="0.25">
      <c r="B88" s="17"/>
      <c r="E88" s="31" t="s">
        <v>285</v>
      </c>
    </row>
    <row r="89" spans="2:10" x14ac:dyDescent="0.25">
      <c r="B89" s="17" t="s">
        <v>507</v>
      </c>
      <c r="C89" s="11" t="s">
        <v>1</v>
      </c>
      <c r="D89" s="11"/>
      <c r="E89" s="25" t="s">
        <v>510</v>
      </c>
      <c r="F89" s="10"/>
      <c r="H89" s="10"/>
    </row>
    <row r="90" spans="2:10" x14ac:dyDescent="0.25">
      <c r="B90" s="17"/>
      <c r="E90" s="31" t="s">
        <v>704</v>
      </c>
    </row>
    <row r="91" spans="2:10" ht="30" x14ac:dyDescent="0.25">
      <c r="B91" s="17" t="s">
        <v>508</v>
      </c>
      <c r="C91" s="11"/>
      <c r="D91" s="11" t="s">
        <v>2</v>
      </c>
      <c r="E91" s="25" t="s">
        <v>286</v>
      </c>
      <c r="F91" s="10"/>
      <c r="H91" s="10"/>
      <c r="I91" s="1">
        <f>IF(F91= 1,J91,0)</f>
        <v>0</v>
      </c>
      <c r="J91" s="1">
        <v>3</v>
      </c>
    </row>
    <row r="92" spans="2:10" ht="30" x14ac:dyDescent="0.25">
      <c r="B92" s="17" t="s">
        <v>509</v>
      </c>
      <c r="C92" s="11" t="s">
        <v>1</v>
      </c>
      <c r="D92" s="11"/>
      <c r="E92" s="25" t="s">
        <v>287</v>
      </c>
      <c r="F92" s="10"/>
      <c r="H92" s="10"/>
    </row>
    <row r="93" spans="2:10" x14ac:dyDescent="0.25">
      <c r="B93" s="17" t="s">
        <v>511</v>
      </c>
      <c r="C93" s="11"/>
      <c r="D93" s="11" t="s">
        <v>2</v>
      </c>
      <c r="E93" s="25" t="s">
        <v>288</v>
      </c>
      <c r="F93" s="10"/>
      <c r="H93" s="10"/>
      <c r="I93" s="1">
        <f>IF(F93= 1,J93,0)</f>
        <v>0</v>
      </c>
      <c r="J93" s="1">
        <v>3</v>
      </c>
    </row>
    <row r="94" spans="2:10" x14ac:dyDescent="0.25">
      <c r="B94" s="17" t="s">
        <v>512</v>
      </c>
      <c r="C94" s="11"/>
      <c r="D94" s="11" t="s">
        <v>2</v>
      </c>
      <c r="E94" s="25" t="s">
        <v>289</v>
      </c>
      <c r="F94" s="10"/>
      <c r="H94" s="10"/>
      <c r="I94" s="1">
        <f>IF(F94= 1,J94,0)</f>
        <v>0</v>
      </c>
      <c r="J94" s="1">
        <v>1</v>
      </c>
    </row>
    <row r="95" spans="2:10" x14ac:dyDescent="0.25">
      <c r="B95" s="17" t="s">
        <v>513</v>
      </c>
      <c r="C95" s="11" t="s">
        <v>1</v>
      </c>
      <c r="D95" s="11"/>
      <c r="E95" s="25" t="s">
        <v>290</v>
      </c>
      <c r="F95" s="10"/>
      <c r="H95" s="10"/>
    </row>
    <row r="96" spans="2:10" x14ac:dyDescent="0.25">
      <c r="B96" s="17" t="s">
        <v>514</v>
      </c>
      <c r="C96" s="11"/>
      <c r="D96" s="11" t="s">
        <v>2</v>
      </c>
      <c r="E96" s="25" t="s">
        <v>291</v>
      </c>
      <c r="F96" s="10"/>
      <c r="H96" s="10"/>
      <c r="I96" s="1">
        <f>IF(F96= 1,J96,0)</f>
        <v>0</v>
      </c>
      <c r="J96" s="1">
        <v>3</v>
      </c>
    </row>
    <row r="97" spans="2:10" x14ac:dyDescent="0.25">
      <c r="B97" s="17" t="s">
        <v>515</v>
      </c>
      <c r="C97" s="11" t="s">
        <v>1</v>
      </c>
      <c r="D97" s="11"/>
      <c r="E97" s="25" t="s">
        <v>292</v>
      </c>
      <c r="F97" s="10"/>
      <c r="H97" s="10"/>
    </row>
    <row r="98" spans="2:10" ht="30" x14ac:dyDescent="0.25">
      <c r="B98" s="17" t="s">
        <v>516</v>
      </c>
      <c r="C98" s="11" t="s">
        <v>1</v>
      </c>
      <c r="D98" s="11"/>
      <c r="E98" s="25" t="s">
        <v>293</v>
      </c>
      <c r="F98" s="10"/>
      <c r="H98" s="10"/>
    </row>
    <row r="99" spans="2:10" x14ac:dyDescent="0.25">
      <c r="B99" s="17"/>
      <c r="E99" s="31" t="s">
        <v>294</v>
      </c>
    </row>
    <row r="100" spans="2:10" ht="30" x14ac:dyDescent="0.25">
      <c r="B100" s="17" t="s">
        <v>517</v>
      </c>
      <c r="C100" s="11" t="s">
        <v>1</v>
      </c>
      <c r="D100" s="11"/>
      <c r="E100" s="25" t="s">
        <v>295</v>
      </c>
      <c r="F100" s="10"/>
      <c r="H100" s="10"/>
    </row>
    <row r="101" spans="2:10" ht="30" x14ac:dyDescent="0.25">
      <c r="B101" s="17" t="s">
        <v>518</v>
      </c>
      <c r="C101" s="11"/>
      <c r="D101" s="11" t="s">
        <v>2</v>
      </c>
      <c r="E101" s="25" t="s">
        <v>296</v>
      </c>
      <c r="F101" s="10"/>
      <c r="H101" s="10"/>
      <c r="I101" s="1">
        <f>IF(F101= 1,J101,0)</f>
        <v>0</v>
      </c>
      <c r="J101" s="1">
        <v>3</v>
      </c>
    </row>
    <row r="102" spans="2:10" ht="30" x14ac:dyDescent="0.25">
      <c r="B102" s="17" t="s">
        <v>519</v>
      </c>
      <c r="C102" s="11"/>
      <c r="D102" s="11" t="s">
        <v>2</v>
      </c>
      <c r="E102" s="25" t="s">
        <v>297</v>
      </c>
      <c r="F102" s="10"/>
      <c r="H102" s="10"/>
      <c r="I102" s="1">
        <f>IF(F102= 1,J102,0)</f>
        <v>0</v>
      </c>
      <c r="J102" s="1">
        <v>3</v>
      </c>
    </row>
    <row r="103" spans="2:10" x14ac:dyDescent="0.25">
      <c r="B103" s="17" t="s">
        <v>520</v>
      </c>
      <c r="C103" s="11" t="s">
        <v>1</v>
      </c>
      <c r="D103" s="11"/>
      <c r="E103" s="25" t="s">
        <v>298</v>
      </c>
      <c r="F103" s="10"/>
      <c r="H103" s="10"/>
    </row>
    <row r="104" spans="2:10" x14ac:dyDescent="0.25">
      <c r="B104" s="17"/>
      <c r="E104" s="31" t="s">
        <v>299</v>
      </c>
    </row>
    <row r="105" spans="2:10" ht="30" x14ac:dyDescent="0.25">
      <c r="B105" s="17" t="s">
        <v>521</v>
      </c>
      <c r="C105" s="11"/>
      <c r="D105" s="11" t="s">
        <v>2</v>
      </c>
      <c r="E105" s="25" t="s">
        <v>300</v>
      </c>
      <c r="F105" s="10"/>
      <c r="H105" s="10"/>
      <c r="I105" s="1">
        <f>IF(F105= 1,J105,0)</f>
        <v>0</v>
      </c>
      <c r="J105" s="1">
        <v>1</v>
      </c>
    </row>
    <row r="106" spans="2:10" x14ac:dyDescent="0.25">
      <c r="B106" s="17" t="s">
        <v>522</v>
      </c>
      <c r="C106" s="11"/>
      <c r="D106" s="11" t="s">
        <v>2</v>
      </c>
      <c r="E106" s="25" t="s">
        <v>301</v>
      </c>
      <c r="F106" s="10"/>
      <c r="H106" s="10"/>
      <c r="I106" s="1">
        <f>IF(F106= 1,J106,0)</f>
        <v>0</v>
      </c>
      <c r="J106" s="1">
        <v>1</v>
      </c>
    </row>
    <row r="107" spans="2:10" ht="30" x14ac:dyDescent="0.25">
      <c r="B107" s="17" t="s">
        <v>523</v>
      </c>
      <c r="C107" s="11"/>
      <c r="D107" s="11" t="s">
        <v>2</v>
      </c>
      <c r="E107" s="25" t="s">
        <v>302</v>
      </c>
      <c r="F107" s="10"/>
      <c r="H107" s="10"/>
      <c r="I107" s="1">
        <f>IF(F107= 1,J107,0)</f>
        <v>0</v>
      </c>
      <c r="J107" s="1">
        <v>1</v>
      </c>
    </row>
    <row r="108" spans="2:10" x14ac:dyDescent="0.25">
      <c r="B108" s="17" t="s">
        <v>524</v>
      </c>
      <c r="C108" s="11"/>
      <c r="D108" s="11" t="s">
        <v>2</v>
      </c>
      <c r="E108" s="25" t="s">
        <v>303</v>
      </c>
      <c r="F108" s="10"/>
      <c r="H108" s="10"/>
      <c r="I108" s="1">
        <f>IF(F108= 1,J108,0)</f>
        <v>0</v>
      </c>
      <c r="J108" s="1">
        <v>1</v>
      </c>
    </row>
    <row r="109" spans="2:10" x14ac:dyDescent="0.25">
      <c r="B109" s="17" t="s">
        <v>525</v>
      </c>
      <c r="C109" s="11"/>
      <c r="D109" s="11" t="s">
        <v>2</v>
      </c>
      <c r="E109" s="25" t="s">
        <v>304</v>
      </c>
      <c r="F109" s="10"/>
      <c r="H109" s="10"/>
      <c r="I109" s="1">
        <f>IF(F109= 1,J109,0)</f>
        <v>0</v>
      </c>
      <c r="J109" s="1">
        <v>1</v>
      </c>
    </row>
    <row r="110" spans="2:10" x14ac:dyDescent="0.25">
      <c r="B110" s="17" t="s">
        <v>526</v>
      </c>
      <c r="C110" s="11"/>
      <c r="D110" s="11" t="s">
        <v>2</v>
      </c>
      <c r="E110" s="25" t="s">
        <v>305</v>
      </c>
      <c r="F110" s="10"/>
      <c r="H110" s="10"/>
      <c r="I110" s="1">
        <f>IF(F110= 1,J110,0)</f>
        <v>0</v>
      </c>
      <c r="J110" s="1">
        <v>1</v>
      </c>
    </row>
    <row r="111" spans="2:10" x14ac:dyDescent="0.25">
      <c r="B111" s="17" t="s">
        <v>527</v>
      </c>
      <c r="C111" s="11"/>
      <c r="D111" s="11" t="s">
        <v>2</v>
      </c>
      <c r="E111" s="25" t="s">
        <v>306</v>
      </c>
      <c r="F111" s="10"/>
      <c r="H111" s="10"/>
      <c r="I111" s="1">
        <f>IF(F111= 1,J111,0)</f>
        <v>0</v>
      </c>
      <c r="J111" s="1">
        <v>1</v>
      </c>
    </row>
    <row r="112" spans="2:10" x14ac:dyDescent="0.25">
      <c r="B112" s="17"/>
      <c r="E112" s="31" t="s">
        <v>307</v>
      </c>
      <c r="I112" s="1"/>
      <c r="J112" s="1"/>
    </row>
    <row r="113" spans="2:10" x14ac:dyDescent="0.25">
      <c r="B113" s="17" t="s">
        <v>528</v>
      </c>
      <c r="C113" s="11"/>
      <c r="D113" s="11" t="s">
        <v>2</v>
      </c>
      <c r="E113" s="25" t="s">
        <v>308</v>
      </c>
      <c r="F113" s="10"/>
      <c r="H113" s="10"/>
      <c r="I113" s="1">
        <f>IF(F113= 1,J113,0)</f>
        <v>0</v>
      </c>
      <c r="J113" s="1">
        <v>5</v>
      </c>
    </row>
    <row r="114" spans="2:10" x14ac:dyDescent="0.25">
      <c r="B114" s="17" t="s">
        <v>529</v>
      </c>
      <c r="C114" s="11"/>
      <c r="D114" s="11" t="s">
        <v>2</v>
      </c>
      <c r="E114" s="25" t="s">
        <v>309</v>
      </c>
      <c r="F114" s="10"/>
      <c r="H114" s="10"/>
      <c r="I114" s="1">
        <f>IF(F114= 1,J114,0)</f>
        <v>0</v>
      </c>
      <c r="J114" s="1">
        <v>5</v>
      </c>
    </row>
    <row r="115" spans="2:10" ht="47.25" customHeight="1" x14ac:dyDescent="0.25">
      <c r="B115" s="17" t="s">
        <v>530</v>
      </c>
      <c r="C115" s="11"/>
      <c r="D115" s="11" t="s">
        <v>2</v>
      </c>
      <c r="E115" s="25" t="s">
        <v>728</v>
      </c>
      <c r="F115" s="10"/>
      <c r="H115" s="10"/>
      <c r="I115" s="1">
        <f>IF(F115= 1,J115,0)</f>
        <v>0</v>
      </c>
      <c r="J115" s="1">
        <v>5</v>
      </c>
    </row>
    <row r="116" spans="2:10" x14ac:dyDescent="0.25">
      <c r="B116" s="17"/>
      <c r="E116" s="32" t="s">
        <v>310</v>
      </c>
    </row>
    <row r="117" spans="2:10" ht="30" x14ac:dyDescent="0.25">
      <c r="B117" s="17" t="s">
        <v>531</v>
      </c>
      <c r="C117" s="11"/>
      <c r="D117" s="11" t="s">
        <v>2</v>
      </c>
      <c r="E117" s="25" t="s">
        <v>311</v>
      </c>
      <c r="F117" s="10"/>
      <c r="H117" s="10"/>
      <c r="I117" s="1">
        <f>IF(F117= 1,J117,0)</f>
        <v>0</v>
      </c>
      <c r="J117" s="1">
        <v>3</v>
      </c>
    </row>
    <row r="118" spans="2:10" x14ac:dyDescent="0.25">
      <c r="B118" s="17" t="s">
        <v>532</v>
      </c>
      <c r="C118" s="11"/>
      <c r="D118" s="11" t="s">
        <v>2</v>
      </c>
      <c r="E118" s="25" t="s">
        <v>312</v>
      </c>
      <c r="F118" s="10"/>
      <c r="H118" s="10"/>
      <c r="I118" s="1">
        <f>IF(F118= 1,J118,0)</f>
        <v>0</v>
      </c>
      <c r="J118" s="1">
        <v>3</v>
      </c>
    </row>
    <row r="119" spans="2:10" x14ac:dyDescent="0.25">
      <c r="B119" s="17" t="s">
        <v>533</v>
      </c>
      <c r="C119" s="11"/>
      <c r="D119" s="11" t="s">
        <v>2</v>
      </c>
      <c r="E119" s="25" t="s">
        <v>313</v>
      </c>
      <c r="F119" s="10"/>
      <c r="H119" s="10"/>
      <c r="I119" s="1">
        <f>IF(F119= 1,J119,0)</f>
        <v>0</v>
      </c>
      <c r="J119" s="1">
        <v>3</v>
      </c>
    </row>
    <row r="120" spans="2:10" x14ac:dyDescent="0.25">
      <c r="B120" s="17"/>
      <c r="E120" s="31" t="s">
        <v>314</v>
      </c>
    </row>
    <row r="121" spans="2:10" x14ac:dyDescent="0.25">
      <c r="B121" s="17" t="s">
        <v>534</v>
      </c>
      <c r="C121" s="11"/>
      <c r="D121" s="11" t="s">
        <v>2</v>
      </c>
      <c r="E121" s="25" t="s">
        <v>315</v>
      </c>
      <c r="F121" s="10"/>
      <c r="H121" s="10"/>
      <c r="I121" s="1">
        <f>IF(F121= 1,J121,0)</f>
        <v>0</v>
      </c>
      <c r="J121" s="1">
        <v>1</v>
      </c>
    </row>
    <row r="122" spans="2:10" x14ac:dyDescent="0.25">
      <c r="B122" s="17" t="s">
        <v>535</v>
      </c>
      <c r="C122" s="11"/>
      <c r="D122" s="11" t="s">
        <v>2</v>
      </c>
      <c r="E122" s="25" t="s">
        <v>316</v>
      </c>
      <c r="F122" s="10"/>
      <c r="H122" s="10"/>
      <c r="I122" s="1">
        <f>IF(F122= 1,J122,0)</f>
        <v>0</v>
      </c>
      <c r="J122" s="1">
        <v>1</v>
      </c>
    </row>
    <row r="123" spans="2:10" x14ac:dyDescent="0.25">
      <c r="B123" s="17" t="s">
        <v>536</v>
      </c>
      <c r="C123" s="11"/>
      <c r="D123" s="11" t="s">
        <v>2</v>
      </c>
      <c r="E123" s="25" t="s">
        <v>317</v>
      </c>
      <c r="F123" s="10"/>
      <c r="H123" s="10"/>
      <c r="I123" s="1">
        <f>IF(F123= 1,J123,0)</f>
        <v>0</v>
      </c>
      <c r="J123" s="1">
        <v>1</v>
      </c>
    </row>
    <row r="124" spans="2:10" x14ac:dyDescent="0.25">
      <c r="B124" s="17"/>
      <c r="E124" s="31" t="s">
        <v>772</v>
      </c>
    </row>
    <row r="125" spans="2:10" x14ac:dyDescent="0.25">
      <c r="B125" s="17" t="s">
        <v>537</v>
      </c>
      <c r="C125" s="11"/>
      <c r="D125" s="11" t="s">
        <v>2</v>
      </c>
      <c r="E125" s="25" t="s">
        <v>318</v>
      </c>
      <c r="F125" s="10"/>
      <c r="H125" s="10"/>
      <c r="I125" s="1">
        <f>IF(F125= 1,J125,0)</f>
        <v>0</v>
      </c>
      <c r="J125" s="1">
        <v>5</v>
      </c>
    </row>
    <row r="126" spans="2:10" x14ac:dyDescent="0.25">
      <c r="B126" s="17" t="s">
        <v>538</v>
      </c>
      <c r="C126" s="11"/>
      <c r="D126" s="11" t="s">
        <v>2</v>
      </c>
      <c r="E126" s="25" t="s">
        <v>319</v>
      </c>
      <c r="F126" s="10"/>
      <c r="H126" s="10"/>
      <c r="I126" s="1">
        <f>IF(F126= 1,J126,0)</f>
        <v>0</v>
      </c>
      <c r="J126" s="1">
        <v>5</v>
      </c>
    </row>
    <row r="127" spans="2:10" ht="32.25" customHeight="1" x14ac:dyDescent="0.25">
      <c r="B127" s="17" t="s">
        <v>539</v>
      </c>
      <c r="C127" s="11"/>
      <c r="D127" s="11" t="s">
        <v>2</v>
      </c>
      <c r="E127" s="25" t="s">
        <v>773</v>
      </c>
      <c r="F127" s="10"/>
      <c r="H127" s="10"/>
      <c r="I127" s="1">
        <f>IF(F127= 1,J127,0)</f>
        <v>0</v>
      </c>
      <c r="J127" s="1">
        <v>5</v>
      </c>
    </row>
    <row r="128" spans="2:10" x14ac:dyDescent="0.25">
      <c r="B128" s="17" t="s">
        <v>540</v>
      </c>
      <c r="C128" s="11"/>
      <c r="D128" s="11" t="s">
        <v>2</v>
      </c>
      <c r="E128" s="25" t="s">
        <v>320</v>
      </c>
      <c r="F128" s="10"/>
      <c r="H128" s="10"/>
      <c r="I128" s="1">
        <f>IF(F128= 1,J128,0)</f>
        <v>0</v>
      </c>
      <c r="J128" s="1">
        <v>1</v>
      </c>
    </row>
    <row r="129" spans="2:10" x14ac:dyDescent="0.25">
      <c r="B129" s="17" t="s">
        <v>541</v>
      </c>
      <c r="C129" s="11"/>
      <c r="D129" s="11" t="s">
        <v>2</v>
      </c>
      <c r="E129" s="25" t="s">
        <v>321</v>
      </c>
      <c r="F129" s="10"/>
      <c r="H129" s="10"/>
      <c r="I129" s="1">
        <f>IF(F129= 1,J129,0)</f>
        <v>0</v>
      </c>
      <c r="J129" s="1">
        <v>1</v>
      </c>
    </row>
    <row r="130" spans="2:10" x14ac:dyDescent="0.25">
      <c r="B130" s="17" t="s">
        <v>542</v>
      </c>
      <c r="C130" s="11"/>
      <c r="D130" s="11" t="s">
        <v>2</v>
      </c>
      <c r="E130" s="25" t="s">
        <v>322</v>
      </c>
      <c r="F130" s="10"/>
      <c r="H130" s="10"/>
      <c r="I130" s="1">
        <f>IF(F130= 1,J130,0)</f>
        <v>0</v>
      </c>
      <c r="J130" s="1">
        <v>5</v>
      </c>
    </row>
    <row r="131" spans="2:10" x14ac:dyDescent="0.25">
      <c r="B131" s="17"/>
      <c r="E131" s="31" t="s">
        <v>323</v>
      </c>
    </row>
    <row r="132" spans="2:10" x14ac:dyDescent="0.25">
      <c r="B132" s="17"/>
      <c r="E132" s="32" t="s">
        <v>324</v>
      </c>
    </row>
    <row r="133" spans="2:10" x14ac:dyDescent="0.25">
      <c r="B133" s="17" t="s">
        <v>543</v>
      </c>
      <c r="C133" s="11" t="s">
        <v>1</v>
      </c>
      <c r="D133" s="11"/>
      <c r="E133" s="25" t="s">
        <v>325</v>
      </c>
      <c r="F133" s="10"/>
      <c r="H133" s="10"/>
    </row>
    <row r="134" spans="2:10" x14ac:dyDescent="0.25">
      <c r="B134" s="17" t="s">
        <v>544</v>
      </c>
      <c r="C134" s="11"/>
      <c r="D134" s="11" t="s">
        <v>2</v>
      </c>
      <c r="E134" s="25" t="s">
        <v>326</v>
      </c>
      <c r="F134" s="10"/>
      <c r="H134" s="10"/>
      <c r="I134" s="1">
        <f>IF(F134= 1,J134,0)</f>
        <v>0</v>
      </c>
      <c r="J134" s="1">
        <v>3</v>
      </c>
    </row>
    <row r="135" spans="2:10" x14ac:dyDescent="0.25">
      <c r="B135" s="17" t="s">
        <v>545</v>
      </c>
      <c r="C135" s="11"/>
      <c r="D135" s="11" t="s">
        <v>2</v>
      </c>
      <c r="E135" s="25" t="s">
        <v>327</v>
      </c>
      <c r="F135" s="10"/>
      <c r="H135" s="10"/>
      <c r="I135" s="1">
        <f>IF(F135= 1,J135,0)</f>
        <v>0</v>
      </c>
      <c r="J135" s="1">
        <v>5</v>
      </c>
    </row>
    <row r="136" spans="2:10" x14ac:dyDescent="0.25">
      <c r="B136" s="17" t="s">
        <v>546</v>
      </c>
      <c r="C136" s="11"/>
      <c r="D136" s="11" t="s">
        <v>2</v>
      </c>
      <c r="E136" s="25" t="s">
        <v>328</v>
      </c>
      <c r="F136" s="10"/>
      <c r="H136" s="10"/>
      <c r="I136" s="1">
        <f>IF(F136= 1,J136,0)</f>
        <v>0</v>
      </c>
      <c r="J136" s="1">
        <v>3</v>
      </c>
    </row>
    <row r="137" spans="2:10" x14ac:dyDescent="0.25">
      <c r="B137" s="17" t="s">
        <v>547</v>
      </c>
      <c r="C137" s="11"/>
      <c r="D137" s="11" t="s">
        <v>2</v>
      </c>
      <c r="E137" s="25" t="s">
        <v>329</v>
      </c>
      <c r="F137" s="10"/>
      <c r="H137" s="10"/>
      <c r="I137" s="1">
        <f>IF(F137= 1,J137,0)</f>
        <v>0</v>
      </c>
      <c r="J137" s="1">
        <v>3</v>
      </c>
    </row>
    <row r="138" spans="2:10" ht="30" x14ac:dyDescent="0.25">
      <c r="B138" s="17" t="s">
        <v>548</v>
      </c>
      <c r="C138" s="11" t="s">
        <v>1</v>
      </c>
      <c r="D138" s="11"/>
      <c r="E138" s="25" t="s">
        <v>744</v>
      </c>
      <c r="F138" s="10"/>
      <c r="H138" s="10"/>
    </row>
    <row r="139" spans="2:10" x14ac:dyDescent="0.25">
      <c r="B139" s="17"/>
      <c r="E139" s="31" t="s">
        <v>330</v>
      </c>
    </row>
    <row r="140" spans="2:10" x14ac:dyDescent="0.25">
      <c r="B140" s="17"/>
      <c r="E140" s="25" t="s">
        <v>331</v>
      </c>
    </row>
    <row r="141" spans="2:10" x14ac:dyDescent="0.25">
      <c r="B141" s="17" t="s">
        <v>549</v>
      </c>
      <c r="C141" s="11" t="s">
        <v>1</v>
      </c>
      <c r="D141" s="11"/>
      <c r="E141" s="25" t="s">
        <v>332</v>
      </c>
      <c r="F141" s="10"/>
      <c r="H141" s="10"/>
    </row>
    <row r="142" spans="2:10" x14ac:dyDescent="0.25">
      <c r="B142" s="17" t="s">
        <v>550</v>
      </c>
      <c r="C142" s="11"/>
      <c r="D142" s="11" t="s">
        <v>2</v>
      </c>
      <c r="E142" s="25" t="s">
        <v>333</v>
      </c>
      <c r="F142" s="10"/>
      <c r="H142" s="10"/>
      <c r="I142" s="1">
        <f>IF(F142= 1,J142,0)</f>
        <v>0</v>
      </c>
      <c r="J142" s="1">
        <v>3</v>
      </c>
    </row>
    <row r="143" spans="2:10" x14ac:dyDescent="0.25">
      <c r="B143" s="17" t="s">
        <v>551</v>
      </c>
      <c r="C143" s="11"/>
      <c r="D143" s="11" t="s">
        <v>2</v>
      </c>
      <c r="E143" s="25" t="s">
        <v>334</v>
      </c>
      <c r="F143" s="10"/>
      <c r="H143" s="10"/>
      <c r="I143" s="1">
        <f>IF(F143= 1,J143,0)</f>
        <v>0</v>
      </c>
      <c r="J143" s="1">
        <v>3</v>
      </c>
    </row>
    <row r="144" spans="2:10" x14ac:dyDescent="0.25">
      <c r="B144" s="17" t="s">
        <v>552</v>
      </c>
      <c r="C144" s="11"/>
      <c r="D144" s="11" t="s">
        <v>2</v>
      </c>
      <c r="E144" s="25" t="s">
        <v>335</v>
      </c>
      <c r="F144" s="10"/>
      <c r="H144" s="10"/>
      <c r="I144" s="1">
        <f>IF(F144= 1,J144,0)</f>
        <v>0</v>
      </c>
      <c r="J144" s="1">
        <v>3</v>
      </c>
    </row>
    <row r="145" spans="2:10" x14ac:dyDescent="0.25">
      <c r="B145" s="17" t="s">
        <v>553</v>
      </c>
      <c r="C145" s="11"/>
      <c r="D145" s="11" t="s">
        <v>2</v>
      </c>
      <c r="E145" s="25" t="s">
        <v>336</v>
      </c>
      <c r="F145" s="10"/>
      <c r="H145" s="10"/>
      <c r="I145" s="1">
        <f>IF(F145= 1,J145,0)</f>
        <v>0</v>
      </c>
      <c r="J145" s="1">
        <v>3</v>
      </c>
    </row>
    <row r="146" spans="2:10" x14ac:dyDescent="0.25">
      <c r="B146" s="17" t="s">
        <v>554</v>
      </c>
      <c r="C146" s="11"/>
      <c r="D146" s="11" t="s">
        <v>2</v>
      </c>
      <c r="E146" s="25" t="s">
        <v>337</v>
      </c>
      <c r="F146" s="10"/>
      <c r="H146" s="10"/>
      <c r="I146" s="1">
        <f>IF(F146= 1,J146,0)</f>
        <v>0</v>
      </c>
      <c r="J146" s="1">
        <v>3</v>
      </c>
    </row>
    <row r="147" spans="2:10" x14ac:dyDescent="0.25">
      <c r="B147" s="17"/>
      <c r="E147" s="31" t="s">
        <v>338</v>
      </c>
    </row>
    <row r="148" spans="2:10" x14ac:dyDescent="0.25">
      <c r="B148" s="17" t="s">
        <v>555</v>
      </c>
      <c r="C148" s="11"/>
      <c r="D148" s="11" t="s">
        <v>2</v>
      </c>
      <c r="E148" s="25" t="s">
        <v>339</v>
      </c>
      <c r="F148" s="10"/>
      <c r="H148" s="10"/>
      <c r="I148" s="1">
        <f>IF(F148= 1,J148,0)</f>
        <v>0</v>
      </c>
      <c r="J148" s="1">
        <v>3</v>
      </c>
    </row>
    <row r="149" spans="2:10" x14ac:dyDescent="0.25">
      <c r="B149" s="17" t="s">
        <v>556</v>
      </c>
      <c r="C149" s="11"/>
      <c r="D149" s="11" t="s">
        <v>2</v>
      </c>
      <c r="E149" s="25" t="s">
        <v>340</v>
      </c>
      <c r="F149" s="10"/>
      <c r="H149" s="10"/>
      <c r="I149" s="1">
        <f>IF(F149= 1,J149,0)</f>
        <v>0</v>
      </c>
      <c r="J149" s="1">
        <v>3</v>
      </c>
    </row>
    <row r="150" spans="2:10" ht="30" x14ac:dyDescent="0.25">
      <c r="B150" s="17" t="s">
        <v>557</v>
      </c>
      <c r="C150" s="11" t="s">
        <v>1</v>
      </c>
      <c r="D150" s="11"/>
      <c r="E150" s="25" t="s">
        <v>341</v>
      </c>
      <c r="F150" s="10"/>
      <c r="H150" s="10"/>
      <c r="I150" s="1"/>
      <c r="J150" s="1"/>
    </row>
    <row r="151" spans="2:10" ht="30" x14ac:dyDescent="0.25">
      <c r="B151" s="17" t="s">
        <v>558</v>
      </c>
      <c r="C151" s="11" t="s">
        <v>1</v>
      </c>
      <c r="D151" s="11"/>
      <c r="E151" s="25" t="s">
        <v>342</v>
      </c>
      <c r="F151" s="10"/>
      <c r="H151" s="10"/>
    </row>
    <row r="152" spans="2:10" ht="15" customHeight="1" x14ac:dyDescent="0.25">
      <c r="B152" s="17" t="s">
        <v>559</v>
      </c>
      <c r="C152" s="11"/>
      <c r="D152" s="11" t="s">
        <v>2</v>
      </c>
      <c r="E152" s="25" t="s">
        <v>725</v>
      </c>
      <c r="F152" s="10"/>
      <c r="H152" s="10"/>
      <c r="I152" s="1">
        <f>IF(F152= 1,J152,0)</f>
        <v>0</v>
      </c>
      <c r="J152" s="1">
        <v>3</v>
      </c>
    </row>
    <row r="153" spans="2:10" x14ac:dyDescent="0.25">
      <c r="B153" s="17"/>
      <c r="E153" s="31" t="s">
        <v>343</v>
      </c>
    </row>
    <row r="154" spans="2:10" ht="30" x14ac:dyDescent="0.25">
      <c r="B154" s="17" t="s">
        <v>560</v>
      </c>
      <c r="C154" s="11" t="s">
        <v>1</v>
      </c>
      <c r="D154" s="11"/>
      <c r="E154" s="25" t="s">
        <v>344</v>
      </c>
      <c r="F154" s="10"/>
      <c r="H154" s="10"/>
    </row>
    <row r="155" spans="2:10" ht="30" x14ac:dyDescent="0.25">
      <c r="B155" s="17" t="s">
        <v>561</v>
      </c>
      <c r="C155" s="11" t="s">
        <v>1</v>
      </c>
      <c r="D155" s="11"/>
      <c r="E155" s="25" t="s">
        <v>345</v>
      </c>
      <c r="F155" s="10"/>
      <c r="H155" s="10"/>
    </row>
    <row r="156" spans="2:10" x14ac:dyDescent="0.25">
      <c r="B156" s="17" t="s">
        <v>562</v>
      </c>
      <c r="C156" s="11" t="s">
        <v>1</v>
      </c>
      <c r="D156" s="11"/>
      <c r="E156" s="25" t="s">
        <v>346</v>
      </c>
      <c r="F156" s="10"/>
      <c r="H156" s="10"/>
    </row>
    <row r="157" spans="2:10" ht="30" x14ac:dyDescent="0.25">
      <c r="B157" s="17" t="s">
        <v>563</v>
      </c>
      <c r="C157" s="11" t="s">
        <v>1</v>
      </c>
      <c r="D157" s="11"/>
      <c r="E157" s="25" t="s">
        <v>347</v>
      </c>
      <c r="F157" s="10"/>
      <c r="H157" s="10"/>
    </row>
    <row r="158" spans="2:10" ht="45" x14ac:dyDescent="0.25">
      <c r="B158" s="17" t="s">
        <v>564</v>
      </c>
      <c r="C158" s="11" t="s">
        <v>1</v>
      </c>
      <c r="D158" s="11"/>
      <c r="E158" s="25" t="s">
        <v>348</v>
      </c>
      <c r="F158" s="10"/>
      <c r="H158" s="10"/>
    </row>
    <row r="159" spans="2:10" ht="21.75" customHeight="1" x14ac:dyDescent="0.25">
      <c r="B159" s="17" t="s">
        <v>565</v>
      </c>
      <c r="C159" s="11"/>
      <c r="D159" s="11" t="s">
        <v>2</v>
      </c>
      <c r="E159" s="25" t="s">
        <v>349</v>
      </c>
      <c r="F159" s="10"/>
      <c r="H159" s="10"/>
      <c r="I159" s="1">
        <f>IF(F159= 1,J159,0)</f>
        <v>0</v>
      </c>
      <c r="J159" s="1">
        <v>3</v>
      </c>
    </row>
    <row r="160" spans="2:10" ht="30" x14ac:dyDescent="0.25">
      <c r="B160" s="17" t="s">
        <v>566</v>
      </c>
      <c r="C160" s="11"/>
      <c r="D160" s="11" t="s">
        <v>2</v>
      </c>
      <c r="E160" s="25" t="s">
        <v>350</v>
      </c>
      <c r="F160" s="10"/>
      <c r="H160" s="10"/>
      <c r="I160" s="1">
        <f>IF(F160= 1,J160,0)</f>
        <v>0</v>
      </c>
      <c r="J160" s="1">
        <v>3</v>
      </c>
    </row>
    <row r="161" spans="2:10" x14ac:dyDescent="0.25">
      <c r="B161" s="19"/>
      <c r="E161" s="32" t="s">
        <v>351</v>
      </c>
    </row>
    <row r="162" spans="2:10" ht="30" x14ac:dyDescent="0.25">
      <c r="B162" s="17" t="s">
        <v>567</v>
      </c>
      <c r="C162" s="11"/>
      <c r="D162" s="11" t="s">
        <v>2</v>
      </c>
      <c r="E162" s="25" t="s">
        <v>352</v>
      </c>
      <c r="F162" s="10"/>
      <c r="H162" s="10"/>
      <c r="I162" s="1">
        <f>IF(F162= 1,J162,0)</f>
        <v>0</v>
      </c>
      <c r="J162" s="1">
        <v>3</v>
      </c>
    </row>
    <row r="163" spans="2:10" ht="30" x14ac:dyDescent="0.25">
      <c r="B163" s="17" t="s">
        <v>568</v>
      </c>
      <c r="C163" s="11"/>
      <c r="D163" s="11" t="s">
        <v>2</v>
      </c>
      <c r="E163" s="25" t="s">
        <v>353</v>
      </c>
      <c r="F163" s="10"/>
      <c r="H163" s="10"/>
      <c r="I163" s="1">
        <f>IF(F163= 1,J163,0)</f>
        <v>0</v>
      </c>
      <c r="J163" s="1">
        <v>3</v>
      </c>
    </row>
    <row r="164" spans="2:10" x14ac:dyDescent="0.25">
      <c r="B164" s="19"/>
      <c r="E164" s="32" t="s">
        <v>354</v>
      </c>
    </row>
    <row r="165" spans="2:10" x14ac:dyDescent="0.25">
      <c r="B165" s="17" t="s">
        <v>569</v>
      </c>
      <c r="C165" s="11" t="s">
        <v>1</v>
      </c>
      <c r="D165" s="11"/>
      <c r="E165" s="25" t="s">
        <v>355</v>
      </c>
      <c r="F165" s="10"/>
      <c r="H165" s="10"/>
    </row>
    <row r="166" spans="2:10" x14ac:dyDescent="0.25">
      <c r="B166" s="17" t="s">
        <v>570</v>
      </c>
      <c r="C166" s="11" t="s">
        <v>1</v>
      </c>
      <c r="D166" s="11"/>
      <c r="E166" s="25" t="s">
        <v>356</v>
      </c>
      <c r="F166" s="10"/>
      <c r="H166" s="10"/>
    </row>
    <row r="167" spans="2:10" x14ac:dyDescent="0.25">
      <c r="B167" s="17" t="s">
        <v>571</v>
      </c>
      <c r="C167" s="11" t="s">
        <v>1</v>
      </c>
      <c r="D167" s="11"/>
      <c r="E167" s="25" t="s">
        <v>357</v>
      </c>
      <c r="F167" s="10"/>
      <c r="H167" s="10"/>
    </row>
    <row r="168" spans="2:10" x14ac:dyDescent="0.25">
      <c r="B168" s="17" t="s">
        <v>572</v>
      </c>
      <c r="C168" s="11" t="s">
        <v>1</v>
      </c>
      <c r="D168" s="11"/>
      <c r="E168" s="25" t="s">
        <v>358</v>
      </c>
      <c r="F168" s="10"/>
      <c r="H168" s="10"/>
    </row>
    <row r="169" spans="2:10" ht="30" x14ac:dyDescent="0.25">
      <c r="B169" s="17" t="s">
        <v>573</v>
      </c>
      <c r="C169" s="11"/>
      <c r="D169" s="11" t="s">
        <v>2</v>
      </c>
      <c r="E169" s="25" t="s">
        <v>359</v>
      </c>
      <c r="F169" s="10"/>
      <c r="H169" s="10"/>
      <c r="I169" s="1">
        <f>IF(F169= 1,J169,0)</f>
        <v>0</v>
      </c>
      <c r="J169" s="1">
        <v>3</v>
      </c>
    </row>
    <row r="170" spans="2:10" ht="30" x14ac:dyDescent="0.25">
      <c r="B170" s="17" t="s">
        <v>574</v>
      </c>
      <c r="C170" s="11"/>
      <c r="D170" s="11" t="s">
        <v>2</v>
      </c>
      <c r="E170" s="25" t="s">
        <v>360</v>
      </c>
      <c r="F170" s="10"/>
      <c r="H170" s="10"/>
      <c r="I170" s="1">
        <f>IF(F170= 1,J170,0)</f>
        <v>0</v>
      </c>
      <c r="J170" s="1">
        <v>3</v>
      </c>
    </row>
    <row r="171" spans="2:10" x14ac:dyDescent="0.25">
      <c r="B171" s="17" t="s">
        <v>575</v>
      </c>
      <c r="C171" s="11"/>
      <c r="D171" s="11" t="s">
        <v>2</v>
      </c>
      <c r="E171" s="25" t="s">
        <v>361</v>
      </c>
      <c r="F171" s="10"/>
      <c r="H171" s="10"/>
      <c r="I171" s="1">
        <f>IF(F171= 1,J171,0)</f>
        <v>0</v>
      </c>
      <c r="J171" s="1">
        <v>3</v>
      </c>
    </row>
    <row r="172" spans="2:10" x14ac:dyDescent="0.25">
      <c r="B172" s="17" t="s">
        <v>576</v>
      </c>
      <c r="C172" s="11"/>
      <c r="D172" s="11" t="s">
        <v>2</v>
      </c>
      <c r="E172" s="25" t="s">
        <v>362</v>
      </c>
      <c r="F172" s="10"/>
      <c r="H172" s="10"/>
      <c r="I172" s="1">
        <f>IF(F172= 1,J172,0)</f>
        <v>0</v>
      </c>
      <c r="J172" s="1">
        <v>3</v>
      </c>
    </row>
    <row r="173" spans="2:10" x14ac:dyDescent="0.25">
      <c r="B173" s="17" t="s">
        <v>577</v>
      </c>
      <c r="C173" s="11"/>
      <c r="D173" s="11" t="s">
        <v>2</v>
      </c>
      <c r="E173" s="25" t="s">
        <v>363</v>
      </c>
      <c r="F173" s="10"/>
      <c r="H173" s="10"/>
      <c r="I173" s="1">
        <f>IF(F173= 1,J173,0)</f>
        <v>0</v>
      </c>
      <c r="J173" s="1">
        <v>1</v>
      </c>
    </row>
    <row r="174" spans="2:10" x14ac:dyDescent="0.25">
      <c r="B174" s="17" t="s">
        <v>578</v>
      </c>
      <c r="C174" s="11"/>
      <c r="D174" s="11" t="s">
        <v>2</v>
      </c>
      <c r="E174" s="25" t="s">
        <v>364</v>
      </c>
      <c r="F174" s="10"/>
      <c r="H174" s="10"/>
      <c r="I174" s="1">
        <f>IF(F174= 1,J174,0)</f>
        <v>0</v>
      </c>
      <c r="J174" s="1">
        <v>3</v>
      </c>
    </row>
    <row r="175" spans="2:10" x14ac:dyDescent="0.25">
      <c r="B175" s="17" t="s">
        <v>579</v>
      </c>
      <c r="C175" s="11" t="s">
        <v>1</v>
      </c>
      <c r="D175" s="11"/>
      <c r="E175" s="25" t="s">
        <v>365</v>
      </c>
      <c r="F175" s="10"/>
      <c r="H175" s="10"/>
      <c r="I175" s="1"/>
      <c r="J175" s="1"/>
    </row>
    <row r="176" spans="2:10" x14ac:dyDescent="0.25">
      <c r="B176" s="17" t="s">
        <v>580</v>
      </c>
      <c r="C176" s="11" t="s">
        <v>1</v>
      </c>
      <c r="D176" s="11"/>
      <c r="E176" s="25" t="s">
        <v>366</v>
      </c>
      <c r="F176" s="10"/>
      <c r="H176" s="10"/>
    </row>
    <row r="177" spans="2:10" x14ac:dyDescent="0.25">
      <c r="B177" s="17" t="s">
        <v>581</v>
      </c>
      <c r="C177" s="11"/>
      <c r="D177" s="11" t="s">
        <v>2</v>
      </c>
      <c r="E177" s="25" t="s">
        <v>367</v>
      </c>
      <c r="F177" s="10"/>
      <c r="H177" s="10"/>
      <c r="I177" s="1">
        <f>IF(F177= 1,J177,0)</f>
        <v>0</v>
      </c>
      <c r="J177" s="1">
        <v>3</v>
      </c>
    </row>
    <row r="178" spans="2:10" ht="30" x14ac:dyDescent="0.25">
      <c r="B178" s="17" t="s">
        <v>582</v>
      </c>
      <c r="C178" s="11"/>
      <c r="D178" s="11" t="s">
        <v>2</v>
      </c>
      <c r="E178" s="25" t="s">
        <v>368</v>
      </c>
      <c r="F178" s="10"/>
      <c r="H178" s="10"/>
      <c r="I178" s="1">
        <f>IF(F178= 1,J178,0)</f>
        <v>0</v>
      </c>
      <c r="J178" s="1">
        <v>3</v>
      </c>
    </row>
    <row r="179" spans="2:10" x14ac:dyDescent="0.25">
      <c r="B179" s="17" t="s">
        <v>583</v>
      </c>
      <c r="C179" s="11"/>
      <c r="D179" s="11" t="s">
        <v>2</v>
      </c>
      <c r="E179" s="25" t="s">
        <v>369</v>
      </c>
      <c r="F179" s="10"/>
      <c r="H179" s="10"/>
      <c r="I179" s="1">
        <f>IF(F179= 1,J179,0)</f>
        <v>0</v>
      </c>
      <c r="J179" s="1">
        <v>3</v>
      </c>
    </row>
    <row r="180" spans="2:10" x14ac:dyDescent="0.25">
      <c r="B180" s="17" t="s">
        <v>584</v>
      </c>
      <c r="C180" s="11"/>
      <c r="D180" s="11" t="s">
        <v>2</v>
      </c>
      <c r="E180" s="25" t="s">
        <v>370</v>
      </c>
      <c r="F180" s="10"/>
      <c r="H180" s="10"/>
      <c r="I180" s="1">
        <f>IF(F180= 1,J180,0)</f>
        <v>0</v>
      </c>
      <c r="J180" s="1">
        <v>5</v>
      </c>
    </row>
    <row r="181" spans="2:10" x14ac:dyDescent="0.25">
      <c r="B181" s="17" t="s">
        <v>585</v>
      </c>
      <c r="C181" s="11" t="s">
        <v>1</v>
      </c>
      <c r="D181" s="11"/>
      <c r="E181" s="25" t="s">
        <v>371</v>
      </c>
      <c r="F181" s="10"/>
      <c r="H181" s="10"/>
    </row>
    <row r="182" spans="2:10" x14ac:dyDescent="0.25">
      <c r="B182" s="17" t="s">
        <v>586</v>
      </c>
      <c r="C182" s="11" t="s">
        <v>1</v>
      </c>
      <c r="D182" s="11"/>
      <c r="E182" s="25" t="s">
        <v>372</v>
      </c>
      <c r="F182" s="10"/>
      <c r="H182" s="10"/>
    </row>
    <row r="183" spans="2:10" x14ac:dyDescent="0.25">
      <c r="B183" s="17" t="s">
        <v>587</v>
      </c>
      <c r="C183" s="11" t="s">
        <v>1</v>
      </c>
      <c r="D183" s="11"/>
      <c r="E183" s="25" t="s">
        <v>373</v>
      </c>
      <c r="F183" s="10"/>
      <c r="H183" s="10"/>
    </row>
    <row r="184" spans="2:10" x14ac:dyDescent="0.25">
      <c r="B184" s="17"/>
      <c r="E184" s="31" t="s">
        <v>374</v>
      </c>
    </row>
    <row r="185" spans="2:10" ht="30" x14ac:dyDescent="0.25">
      <c r="B185" s="17" t="s">
        <v>588</v>
      </c>
      <c r="C185" s="11" t="s">
        <v>1</v>
      </c>
      <c r="D185" s="11"/>
      <c r="E185" s="25" t="s">
        <v>375</v>
      </c>
      <c r="F185" s="10"/>
      <c r="H185" s="10"/>
    </row>
    <row r="186" spans="2:10" ht="30" x14ac:dyDescent="0.25">
      <c r="B186" s="17" t="s">
        <v>589</v>
      </c>
      <c r="C186" s="11" t="s">
        <v>1</v>
      </c>
      <c r="D186" s="11"/>
      <c r="E186" s="25" t="s">
        <v>376</v>
      </c>
      <c r="F186" s="10"/>
      <c r="H186" s="10"/>
    </row>
    <row r="187" spans="2:10" x14ac:dyDescent="0.25">
      <c r="B187" s="17" t="s">
        <v>590</v>
      </c>
      <c r="C187" s="11"/>
      <c r="D187" s="11" t="s">
        <v>2</v>
      </c>
      <c r="E187" s="25" t="s">
        <v>377</v>
      </c>
      <c r="F187" s="10"/>
      <c r="H187" s="10"/>
      <c r="I187" s="1">
        <f>IF(F187= 1,J187,0)</f>
        <v>0</v>
      </c>
      <c r="J187" s="1">
        <v>3</v>
      </c>
    </row>
    <row r="188" spans="2:10" x14ac:dyDescent="0.25">
      <c r="B188" s="17"/>
      <c r="E188" s="31" t="s">
        <v>378</v>
      </c>
    </row>
    <row r="189" spans="2:10" x14ac:dyDescent="0.25">
      <c r="B189" s="17"/>
      <c r="E189" s="32" t="s">
        <v>379</v>
      </c>
    </row>
    <row r="190" spans="2:10" x14ac:dyDescent="0.25">
      <c r="B190" s="17" t="s">
        <v>591</v>
      </c>
      <c r="C190" s="11" t="s">
        <v>1</v>
      </c>
      <c r="D190" s="11"/>
      <c r="E190" s="25" t="s">
        <v>380</v>
      </c>
      <c r="F190" s="10"/>
      <c r="H190" s="10"/>
    </row>
    <row r="191" spans="2:10" x14ac:dyDescent="0.25">
      <c r="B191" s="17" t="s">
        <v>592</v>
      </c>
      <c r="C191" s="11"/>
      <c r="D191" s="11" t="s">
        <v>2</v>
      </c>
      <c r="E191" s="25" t="s">
        <v>381</v>
      </c>
      <c r="F191" s="10"/>
      <c r="H191" s="10"/>
      <c r="I191" s="1">
        <f>IF(F191= 1,J191,0)</f>
        <v>0</v>
      </c>
      <c r="J191" s="1">
        <v>5</v>
      </c>
    </row>
    <row r="192" spans="2:10" x14ac:dyDescent="0.25">
      <c r="B192" s="17" t="s">
        <v>593</v>
      </c>
      <c r="C192" s="11" t="s">
        <v>1</v>
      </c>
      <c r="D192" s="11"/>
      <c r="E192" s="25" t="s">
        <v>382</v>
      </c>
      <c r="F192" s="10"/>
      <c r="H192" s="10"/>
    </row>
    <row r="193" spans="2:10" x14ac:dyDescent="0.25">
      <c r="B193" s="17" t="s">
        <v>594</v>
      </c>
      <c r="C193" s="11"/>
      <c r="D193" s="11" t="s">
        <v>2</v>
      </c>
      <c r="E193" s="25" t="s">
        <v>383</v>
      </c>
      <c r="F193" s="10"/>
      <c r="H193" s="10"/>
      <c r="I193" s="1">
        <f>IF(F193= 1,J193,0)</f>
        <v>0</v>
      </c>
      <c r="J193" s="1">
        <v>3</v>
      </c>
    </row>
    <row r="194" spans="2:10" x14ac:dyDescent="0.25">
      <c r="B194" s="17" t="s">
        <v>595</v>
      </c>
      <c r="C194" s="11"/>
      <c r="D194" s="11" t="s">
        <v>2</v>
      </c>
      <c r="E194" s="25" t="s">
        <v>384</v>
      </c>
      <c r="F194" s="10"/>
      <c r="H194" s="10"/>
      <c r="I194" s="1">
        <f>IF(F194= 1,J194,0)</f>
        <v>0</v>
      </c>
      <c r="J194" s="1">
        <v>3</v>
      </c>
    </row>
    <row r="195" spans="2:10" x14ac:dyDescent="0.25">
      <c r="B195" s="17" t="s">
        <v>596</v>
      </c>
      <c r="C195" s="11"/>
      <c r="D195" s="11" t="s">
        <v>2</v>
      </c>
      <c r="E195" s="25" t="s">
        <v>385</v>
      </c>
      <c r="F195" s="10"/>
      <c r="H195" s="10"/>
      <c r="I195" s="1">
        <f>IF(F195= 1,J195,0)</f>
        <v>0</v>
      </c>
      <c r="J195" s="1">
        <v>3</v>
      </c>
    </row>
    <row r="196" spans="2:10" ht="30" x14ac:dyDescent="0.25">
      <c r="B196" s="17" t="s">
        <v>597</v>
      </c>
      <c r="C196" s="11" t="s">
        <v>1</v>
      </c>
      <c r="D196" s="11"/>
      <c r="E196" s="25" t="s">
        <v>386</v>
      </c>
      <c r="F196" s="10"/>
      <c r="H196" s="10"/>
    </row>
    <row r="197" spans="2:10" x14ac:dyDescent="0.25">
      <c r="B197" s="17" t="s">
        <v>598</v>
      </c>
      <c r="C197" s="11"/>
      <c r="D197" s="11" t="s">
        <v>2</v>
      </c>
      <c r="E197" s="25" t="s">
        <v>387</v>
      </c>
      <c r="F197" s="10"/>
      <c r="H197" s="10"/>
      <c r="I197" s="1">
        <f>IF(F197= 1,J197,0)</f>
        <v>0</v>
      </c>
      <c r="J197" s="1">
        <v>5</v>
      </c>
    </row>
    <row r="198" spans="2:10" ht="30" x14ac:dyDescent="0.25">
      <c r="B198" s="17" t="s">
        <v>599</v>
      </c>
      <c r="C198" s="11"/>
      <c r="D198" s="11" t="s">
        <v>2</v>
      </c>
      <c r="E198" s="25" t="s">
        <v>714</v>
      </c>
      <c r="F198" s="10"/>
      <c r="H198" s="10"/>
      <c r="I198" s="1">
        <f>IF(F198= 1,J198,0)</f>
        <v>0</v>
      </c>
      <c r="J198" s="1">
        <v>5</v>
      </c>
    </row>
    <row r="199" spans="2:10" x14ac:dyDescent="0.25">
      <c r="B199" s="17"/>
      <c r="E199" s="31" t="s">
        <v>388</v>
      </c>
    </row>
    <row r="200" spans="2:10" ht="30" x14ac:dyDescent="0.25">
      <c r="B200" s="17" t="s">
        <v>600</v>
      </c>
      <c r="C200" s="11"/>
      <c r="D200" s="11" t="s">
        <v>2</v>
      </c>
      <c r="E200" s="25" t="s">
        <v>389</v>
      </c>
      <c r="F200" s="10"/>
      <c r="H200" s="10"/>
      <c r="I200" s="1">
        <f>IF(F200= 1,J200,0)</f>
        <v>0</v>
      </c>
      <c r="J200" s="1">
        <v>5</v>
      </c>
    </row>
    <row r="201" spans="2:10" x14ac:dyDescent="0.25">
      <c r="B201" s="17" t="s">
        <v>601</v>
      </c>
      <c r="C201" s="11"/>
      <c r="D201" s="11" t="s">
        <v>2</v>
      </c>
      <c r="E201" s="25" t="s">
        <v>390</v>
      </c>
      <c r="F201" s="10"/>
      <c r="H201" s="10"/>
      <c r="I201" s="1">
        <f>IF(F201= 1,J201,0)</f>
        <v>0</v>
      </c>
      <c r="J201" s="1">
        <v>5</v>
      </c>
    </row>
    <row r="202" spans="2:10" x14ac:dyDescent="0.25">
      <c r="B202" s="17" t="s">
        <v>602</v>
      </c>
      <c r="C202" s="11"/>
      <c r="D202" s="11" t="s">
        <v>2</v>
      </c>
      <c r="E202" s="25" t="s">
        <v>391</v>
      </c>
      <c r="F202" s="10"/>
      <c r="H202" s="10"/>
      <c r="I202" s="1">
        <f>IF(F202= 1,J202,0)</f>
        <v>0</v>
      </c>
      <c r="J202" s="1">
        <v>5</v>
      </c>
    </row>
    <row r="203" spans="2:10" x14ac:dyDescent="0.25">
      <c r="B203" s="17" t="s">
        <v>603</v>
      </c>
      <c r="C203" s="11"/>
      <c r="D203" s="11" t="s">
        <v>2</v>
      </c>
      <c r="E203" s="25" t="s">
        <v>392</v>
      </c>
      <c r="F203" s="10"/>
      <c r="H203" s="10"/>
      <c r="I203" s="1">
        <f>IF(F203= 1,J203,0)</f>
        <v>0</v>
      </c>
      <c r="J203" s="1">
        <v>5</v>
      </c>
    </row>
    <row r="204" spans="2:10" x14ac:dyDescent="0.25">
      <c r="B204" s="17" t="s">
        <v>604</v>
      </c>
      <c r="C204" s="11"/>
      <c r="D204" s="11" t="s">
        <v>2</v>
      </c>
      <c r="E204" s="25" t="s">
        <v>393</v>
      </c>
      <c r="F204" s="10"/>
      <c r="H204" s="10"/>
      <c r="I204" s="1">
        <f>IF(F204= 1,J204,0)</f>
        <v>0</v>
      </c>
      <c r="J204" s="1">
        <v>5</v>
      </c>
    </row>
    <row r="205" spans="2:10" x14ac:dyDescent="0.25">
      <c r="B205" s="17" t="s">
        <v>605</v>
      </c>
      <c r="C205" s="11"/>
      <c r="D205" s="11" t="s">
        <v>2</v>
      </c>
      <c r="E205" s="25" t="s">
        <v>394</v>
      </c>
      <c r="F205" s="10"/>
      <c r="H205" s="10"/>
      <c r="I205" s="1">
        <f>IF(F205= 1,J205,0)</f>
        <v>0</v>
      </c>
      <c r="J205" s="1">
        <v>5</v>
      </c>
    </row>
    <row r="206" spans="2:10" x14ac:dyDescent="0.25">
      <c r="B206" s="17" t="s">
        <v>606</v>
      </c>
      <c r="C206" s="11"/>
      <c r="D206" s="11" t="s">
        <v>2</v>
      </c>
      <c r="E206" s="25" t="s">
        <v>395</v>
      </c>
      <c r="F206" s="10"/>
      <c r="H206" s="10"/>
      <c r="I206" s="1">
        <f>IF(F206= 1,J206,0)</f>
        <v>0</v>
      </c>
      <c r="J206" s="1">
        <v>5</v>
      </c>
    </row>
    <row r="207" spans="2:10" x14ac:dyDescent="0.25">
      <c r="B207" s="17" t="s">
        <v>607</v>
      </c>
      <c r="C207" s="11" t="s">
        <v>1</v>
      </c>
      <c r="D207" s="11"/>
      <c r="E207" s="25" t="s">
        <v>396</v>
      </c>
      <c r="F207" s="10"/>
      <c r="H207" s="10"/>
    </row>
    <row r="208" spans="2:10" x14ac:dyDescent="0.25">
      <c r="B208" s="17" t="s">
        <v>608</v>
      </c>
      <c r="C208" s="11" t="s">
        <v>1</v>
      </c>
      <c r="D208" s="11"/>
      <c r="E208" s="25" t="s">
        <v>397</v>
      </c>
      <c r="F208" s="10"/>
      <c r="H208" s="10"/>
    </row>
    <row r="209" spans="2:10" ht="30" x14ac:dyDescent="0.25">
      <c r="B209" s="17" t="s">
        <v>609</v>
      </c>
      <c r="C209" s="11"/>
      <c r="D209" s="11" t="s">
        <v>2</v>
      </c>
      <c r="E209" s="25" t="s">
        <v>398</v>
      </c>
      <c r="F209" s="10"/>
      <c r="H209" s="10"/>
      <c r="I209" s="1">
        <f>IF(F209= 1,J209,0)</f>
        <v>0</v>
      </c>
      <c r="J209" s="1">
        <v>5</v>
      </c>
    </row>
    <row r="210" spans="2:10" x14ac:dyDescent="0.25">
      <c r="B210" s="17"/>
      <c r="E210" s="31" t="s">
        <v>399</v>
      </c>
    </row>
    <row r="211" spans="2:10" ht="30" x14ac:dyDescent="0.25">
      <c r="B211" s="17" t="s">
        <v>610</v>
      </c>
      <c r="C211" s="11"/>
      <c r="D211" s="11" t="s">
        <v>2</v>
      </c>
      <c r="E211" s="25" t="s">
        <v>400</v>
      </c>
      <c r="F211" s="10"/>
      <c r="H211" s="10"/>
      <c r="I211" s="1">
        <f>IF(F211= 1,J211,0)</f>
        <v>0</v>
      </c>
      <c r="J211" s="1">
        <v>3</v>
      </c>
    </row>
    <row r="212" spans="2:10" ht="30" x14ac:dyDescent="0.25">
      <c r="B212" s="17" t="s">
        <v>611</v>
      </c>
      <c r="C212" s="11"/>
      <c r="D212" s="11" t="s">
        <v>2</v>
      </c>
      <c r="E212" s="25" t="s">
        <v>401</v>
      </c>
      <c r="F212" s="10"/>
      <c r="H212" s="10"/>
      <c r="I212" s="1">
        <f>IF(F212= 1,J212,0)</f>
        <v>0</v>
      </c>
      <c r="J212" s="1">
        <v>3</v>
      </c>
    </row>
    <row r="213" spans="2:10" ht="30" x14ac:dyDescent="0.25">
      <c r="B213" s="17" t="s">
        <v>612</v>
      </c>
      <c r="C213" s="11" t="s">
        <v>1</v>
      </c>
      <c r="D213" s="11"/>
      <c r="E213" s="25" t="s">
        <v>402</v>
      </c>
      <c r="F213" s="10"/>
      <c r="H213" s="10"/>
    </row>
    <row r="214" spans="2:10" x14ac:dyDescent="0.25">
      <c r="B214" s="17" t="s">
        <v>613</v>
      </c>
      <c r="C214" s="11" t="s">
        <v>1</v>
      </c>
      <c r="D214" s="11"/>
      <c r="E214" s="25" t="s">
        <v>403</v>
      </c>
      <c r="F214" s="10"/>
      <c r="H214" s="10"/>
    </row>
    <row r="215" spans="2:10" ht="30" x14ac:dyDescent="0.25">
      <c r="B215" s="17" t="s">
        <v>614</v>
      </c>
      <c r="C215" s="11" t="s">
        <v>1</v>
      </c>
      <c r="D215" s="11"/>
      <c r="E215" s="25" t="s">
        <v>404</v>
      </c>
      <c r="F215" s="10"/>
      <c r="H215" s="10"/>
    </row>
    <row r="216" spans="2:10" ht="30" x14ac:dyDescent="0.25">
      <c r="B216" s="17" t="s">
        <v>615</v>
      </c>
      <c r="C216" s="11"/>
      <c r="D216" s="11" t="s">
        <v>2</v>
      </c>
      <c r="E216" s="25" t="s">
        <v>405</v>
      </c>
      <c r="F216" s="10"/>
      <c r="H216" s="10"/>
      <c r="I216" s="1">
        <f>IF(F216= 1,J216,0)</f>
        <v>0</v>
      </c>
      <c r="J216" s="1">
        <v>5</v>
      </c>
    </row>
    <row r="217" spans="2:10" x14ac:dyDescent="0.25">
      <c r="B217" s="17" t="s">
        <v>616</v>
      </c>
      <c r="C217" s="11"/>
      <c r="D217" s="11" t="s">
        <v>2</v>
      </c>
      <c r="E217" s="25" t="s">
        <v>406</v>
      </c>
      <c r="F217" s="10"/>
      <c r="H217" s="10"/>
      <c r="I217" s="1">
        <f>IF(F217= 1,J217,0)</f>
        <v>0</v>
      </c>
      <c r="J217" s="1">
        <v>5</v>
      </c>
    </row>
    <row r="218" spans="2:10" ht="30" x14ac:dyDescent="0.25">
      <c r="B218" s="17" t="s">
        <v>617</v>
      </c>
      <c r="C218" s="11"/>
      <c r="D218" s="11" t="s">
        <v>2</v>
      </c>
      <c r="E218" s="25" t="s">
        <v>407</v>
      </c>
      <c r="F218" s="10"/>
      <c r="H218" s="10"/>
      <c r="I218" s="1">
        <f>IF(F218= 1,J218,0)</f>
        <v>0</v>
      </c>
      <c r="J218" s="1">
        <v>3</v>
      </c>
    </row>
    <row r="219" spans="2:10" x14ac:dyDescent="0.25">
      <c r="B219" s="17" t="s">
        <v>618</v>
      </c>
      <c r="C219" s="11" t="s">
        <v>1</v>
      </c>
      <c r="D219" s="11"/>
      <c r="E219" s="25" t="s">
        <v>408</v>
      </c>
      <c r="F219" s="10"/>
      <c r="H219" s="10"/>
    </row>
    <row r="220" spans="2:10" x14ac:dyDescent="0.25">
      <c r="B220" s="17" t="s">
        <v>619</v>
      </c>
      <c r="C220" s="11" t="s">
        <v>1</v>
      </c>
      <c r="D220" s="11"/>
      <c r="E220" s="25" t="s">
        <v>409</v>
      </c>
      <c r="F220" s="10"/>
      <c r="H220" s="10"/>
    </row>
    <row r="221" spans="2:10" ht="30" x14ac:dyDescent="0.25">
      <c r="B221" s="17" t="s">
        <v>620</v>
      </c>
      <c r="C221" s="11" t="s">
        <v>1</v>
      </c>
      <c r="D221" s="11"/>
      <c r="E221" s="25" t="s">
        <v>410</v>
      </c>
      <c r="F221" s="10"/>
      <c r="H221" s="10"/>
    </row>
    <row r="222" spans="2:10" x14ac:dyDescent="0.25">
      <c r="B222" s="17" t="s">
        <v>621</v>
      </c>
      <c r="C222" s="11"/>
      <c r="D222" s="11" t="s">
        <v>2</v>
      </c>
      <c r="E222" s="25" t="s">
        <v>411</v>
      </c>
      <c r="F222" s="10"/>
      <c r="H222" s="10"/>
      <c r="I222" s="1">
        <f>IF(F222= 1,J222,0)</f>
        <v>0</v>
      </c>
      <c r="J222" s="1">
        <v>5</v>
      </c>
    </row>
    <row r="223" spans="2:10" ht="30" x14ac:dyDescent="0.25">
      <c r="B223" s="17" t="s">
        <v>622</v>
      </c>
      <c r="C223" s="11"/>
      <c r="D223" s="11" t="s">
        <v>2</v>
      </c>
      <c r="E223" s="25" t="s">
        <v>412</v>
      </c>
      <c r="F223" s="10"/>
      <c r="H223" s="10"/>
      <c r="I223" s="1">
        <f>IF(F223= 1,J223,0)</f>
        <v>0</v>
      </c>
      <c r="J223" s="1">
        <v>5</v>
      </c>
    </row>
    <row r="224" spans="2:10" ht="30" x14ac:dyDescent="0.25">
      <c r="B224" s="17" t="s">
        <v>623</v>
      </c>
      <c r="C224" s="11"/>
      <c r="D224" s="11" t="s">
        <v>2</v>
      </c>
      <c r="E224" s="25" t="s">
        <v>413</v>
      </c>
      <c r="F224" s="10"/>
      <c r="H224" s="10"/>
      <c r="I224" s="1">
        <f>IF(F224= 1,J224,0)</f>
        <v>0</v>
      </c>
      <c r="J224" s="1">
        <v>3</v>
      </c>
    </row>
    <row r="225" spans="2:10" ht="30" x14ac:dyDescent="0.25">
      <c r="B225" s="17" t="s">
        <v>624</v>
      </c>
      <c r="C225" s="11"/>
      <c r="D225" s="11" t="s">
        <v>2</v>
      </c>
      <c r="E225" s="25" t="s">
        <v>414</v>
      </c>
      <c r="F225" s="10"/>
      <c r="H225" s="10"/>
      <c r="I225" s="1">
        <f>IF(F225= 1,J225,0)</f>
        <v>0</v>
      </c>
      <c r="J225" s="1">
        <v>5</v>
      </c>
    </row>
    <row r="226" spans="2:10" x14ac:dyDescent="0.25">
      <c r="B226" s="17" t="s">
        <v>625</v>
      </c>
      <c r="C226" s="11"/>
      <c r="D226" s="11" t="s">
        <v>2</v>
      </c>
      <c r="E226" s="25" t="s">
        <v>415</v>
      </c>
      <c r="F226" s="10"/>
      <c r="H226" s="10"/>
      <c r="I226" s="1">
        <f>IF(F226= 1,J226,0)</f>
        <v>0</v>
      </c>
      <c r="J226" s="1">
        <v>5</v>
      </c>
    </row>
    <row r="227" spans="2:10" ht="30" x14ac:dyDescent="0.25">
      <c r="B227" s="17" t="s">
        <v>626</v>
      </c>
      <c r="C227" s="11"/>
      <c r="D227" s="11" t="s">
        <v>2</v>
      </c>
      <c r="E227" s="25" t="s">
        <v>416</v>
      </c>
      <c r="F227" s="10"/>
      <c r="H227" s="10"/>
      <c r="I227" s="1">
        <f>IF(F227= 1,J227,0)</f>
        <v>0</v>
      </c>
      <c r="J227" s="1">
        <v>3</v>
      </c>
    </row>
    <row r="228" spans="2:10" x14ac:dyDescent="0.25">
      <c r="B228" s="17" t="s">
        <v>627</v>
      </c>
      <c r="C228" s="11"/>
      <c r="D228" s="11" t="s">
        <v>2</v>
      </c>
      <c r="E228" s="25" t="s">
        <v>417</v>
      </c>
      <c r="F228" s="10"/>
      <c r="H228" s="10"/>
      <c r="I228" s="1">
        <f>IF(F228= 1,J228,0)</f>
        <v>0</v>
      </c>
      <c r="J228" s="1">
        <v>5</v>
      </c>
    </row>
    <row r="229" spans="2:10" ht="30" x14ac:dyDescent="0.25">
      <c r="B229" s="17" t="s">
        <v>628</v>
      </c>
      <c r="C229" s="11"/>
      <c r="D229" s="11" t="s">
        <v>2</v>
      </c>
      <c r="E229" s="25" t="s">
        <v>418</v>
      </c>
      <c r="F229" s="10"/>
      <c r="H229" s="10"/>
      <c r="I229" s="1">
        <f>IF(F229= 1,J229,0)</f>
        <v>0</v>
      </c>
      <c r="J229" s="1">
        <v>5</v>
      </c>
    </row>
    <row r="230" spans="2:10" ht="30" x14ac:dyDescent="0.25">
      <c r="B230" s="17" t="s">
        <v>629</v>
      </c>
      <c r="C230" s="11"/>
      <c r="D230" s="11" t="s">
        <v>2</v>
      </c>
      <c r="E230" s="25" t="s">
        <v>419</v>
      </c>
      <c r="F230" s="10"/>
      <c r="H230" s="10"/>
      <c r="I230" s="1">
        <f>IF(F230= 1,J230,0)</f>
        <v>0</v>
      </c>
      <c r="J230" s="1">
        <v>3</v>
      </c>
    </row>
    <row r="231" spans="2:10" x14ac:dyDescent="0.25">
      <c r="B231" s="17"/>
      <c r="E231" s="31" t="s">
        <v>420</v>
      </c>
    </row>
    <row r="232" spans="2:10" x14ac:dyDescent="0.25">
      <c r="B232" s="17" t="s">
        <v>630</v>
      </c>
      <c r="C232" s="11"/>
      <c r="D232" s="11" t="s">
        <v>2</v>
      </c>
      <c r="E232" s="25" t="s">
        <v>421</v>
      </c>
      <c r="F232" s="10"/>
      <c r="H232" s="10"/>
      <c r="I232" s="1">
        <f>IF(F232= 1,J232,0)</f>
        <v>0</v>
      </c>
      <c r="J232" s="1">
        <v>1</v>
      </c>
    </row>
    <row r="233" spans="2:10" x14ac:dyDescent="0.25">
      <c r="B233" s="17" t="s">
        <v>631</v>
      </c>
      <c r="C233" s="11"/>
      <c r="D233" s="11" t="s">
        <v>2</v>
      </c>
      <c r="E233" s="25" t="s">
        <v>422</v>
      </c>
      <c r="F233" s="10"/>
      <c r="H233" s="10"/>
      <c r="I233" s="1">
        <f>IF(F233= 1,J233,0)</f>
        <v>0</v>
      </c>
      <c r="J233" s="1">
        <v>3</v>
      </c>
    </row>
    <row r="234" spans="2:10" x14ac:dyDescent="0.25">
      <c r="B234" s="17" t="s">
        <v>632</v>
      </c>
      <c r="C234" s="11"/>
      <c r="D234" s="11" t="s">
        <v>2</v>
      </c>
      <c r="E234" s="25" t="s">
        <v>423</v>
      </c>
      <c r="F234" s="10"/>
      <c r="H234" s="10"/>
      <c r="I234" s="1">
        <f>IF(F234= 1,J234,0)</f>
        <v>0</v>
      </c>
      <c r="J234" s="1">
        <v>1</v>
      </c>
    </row>
    <row r="235" spans="2:10" x14ac:dyDescent="0.25">
      <c r="B235" s="17" t="s">
        <v>633</v>
      </c>
      <c r="C235" s="11"/>
      <c r="D235" s="11" t="s">
        <v>2</v>
      </c>
      <c r="E235" s="25" t="s">
        <v>424</v>
      </c>
      <c r="F235" s="10"/>
      <c r="H235" s="10"/>
      <c r="I235" s="1">
        <f>IF(F235= 1,J235,0)</f>
        <v>0</v>
      </c>
      <c r="J235" s="1">
        <v>1</v>
      </c>
    </row>
    <row r="236" spans="2:10" x14ac:dyDescent="0.25">
      <c r="B236" s="19"/>
      <c r="E236" s="32" t="s">
        <v>707</v>
      </c>
    </row>
    <row r="237" spans="2:10" x14ac:dyDescent="0.25">
      <c r="B237" s="17" t="s">
        <v>634</v>
      </c>
      <c r="C237" s="11" t="s">
        <v>1</v>
      </c>
      <c r="D237" s="11"/>
      <c r="E237" s="25" t="s">
        <v>425</v>
      </c>
      <c r="F237" s="10"/>
      <c r="H237" s="10"/>
    </row>
    <row r="238" spans="2:10" x14ac:dyDescent="0.25">
      <c r="B238" s="17" t="s">
        <v>635</v>
      </c>
      <c r="C238" s="11" t="s">
        <v>1</v>
      </c>
      <c r="D238" s="11"/>
      <c r="E238" s="25" t="s">
        <v>426</v>
      </c>
      <c r="F238" s="10"/>
      <c r="H238" s="10"/>
    </row>
    <row r="239" spans="2:10" x14ac:dyDescent="0.25">
      <c r="B239" s="17" t="s">
        <v>636</v>
      </c>
      <c r="C239" s="11" t="s">
        <v>1</v>
      </c>
      <c r="D239" s="11"/>
      <c r="E239" s="25" t="s">
        <v>427</v>
      </c>
      <c r="F239" s="10"/>
      <c r="H239" s="10"/>
    </row>
    <row r="240" spans="2:10" x14ac:dyDescent="0.25">
      <c r="B240" s="17" t="s">
        <v>637</v>
      </c>
      <c r="C240" s="11" t="s">
        <v>1</v>
      </c>
      <c r="D240" s="11"/>
      <c r="E240" s="25" t="s">
        <v>428</v>
      </c>
      <c r="F240" s="10"/>
      <c r="H240" s="10"/>
    </row>
    <row r="241" spans="2:10" x14ac:dyDescent="0.25">
      <c r="B241" s="17"/>
      <c r="E241" s="31" t="s">
        <v>429</v>
      </c>
    </row>
    <row r="242" spans="2:10" x14ac:dyDescent="0.25">
      <c r="B242" s="17" t="s">
        <v>638</v>
      </c>
      <c r="C242" s="11" t="s">
        <v>1</v>
      </c>
      <c r="D242" s="11"/>
      <c r="E242" s="25" t="s">
        <v>774</v>
      </c>
      <c r="F242" s="10"/>
      <c r="H242" s="10"/>
    </row>
    <row r="243" spans="2:10" ht="33.75" customHeight="1" x14ac:dyDescent="0.25">
      <c r="B243" s="17" t="s">
        <v>639</v>
      </c>
      <c r="C243" s="11"/>
      <c r="D243" s="11" t="s">
        <v>2</v>
      </c>
      <c r="E243" s="25" t="s">
        <v>775</v>
      </c>
      <c r="F243" s="10"/>
      <c r="H243" s="10"/>
      <c r="I243" s="1">
        <f>IF(F243= 1,J243,0)</f>
        <v>0</v>
      </c>
      <c r="J243" s="1">
        <v>3</v>
      </c>
    </row>
    <row r="244" spans="2:10" x14ac:dyDescent="0.25">
      <c r="B244" s="19"/>
      <c r="E244" s="32" t="s">
        <v>430</v>
      </c>
    </row>
    <row r="245" spans="2:10" x14ac:dyDescent="0.25">
      <c r="B245" s="17" t="s">
        <v>640</v>
      </c>
      <c r="C245" s="11"/>
      <c r="D245" s="11" t="s">
        <v>2</v>
      </c>
      <c r="E245" s="25" t="s">
        <v>431</v>
      </c>
      <c r="F245" s="10"/>
      <c r="H245" s="10"/>
      <c r="I245" s="1">
        <f>IF(F245= 1,J245,0)</f>
        <v>0</v>
      </c>
      <c r="J245" s="1">
        <v>5</v>
      </c>
    </row>
    <row r="246" spans="2:10" x14ac:dyDescent="0.25">
      <c r="B246" s="17" t="s">
        <v>641</v>
      </c>
      <c r="C246" s="11"/>
      <c r="D246" s="11" t="s">
        <v>2</v>
      </c>
      <c r="E246" s="25" t="s">
        <v>432</v>
      </c>
      <c r="F246" s="10"/>
      <c r="H246" s="10"/>
      <c r="I246" s="1">
        <f>IF(F246= 1,J246,0)</f>
        <v>0</v>
      </c>
      <c r="J246" s="1">
        <v>5</v>
      </c>
    </row>
    <row r="247" spans="2:10" x14ac:dyDescent="0.25">
      <c r="B247" s="17" t="s">
        <v>642</v>
      </c>
      <c r="C247" s="11"/>
      <c r="D247" s="11" t="s">
        <v>2</v>
      </c>
      <c r="E247" s="25" t="s">
        <v>433</v>
      </c>
      <c r="F247" s="10"/>
      <c r="H247" s="10"/>
      <c r="I247" s="1">
        <f>IF(F247= 1,J247,0)</f>
        <v>0</v>
      </c>
      <c r="J247" s="1">
        <v>5</v>
      </c>
    </row>
    <row r="248" spans="2:10" x14ac:dyDescent="0.25">
      <c r="B248" s="17" t="s">
        <v>643</v>
      </c>
      <c r="C248" s="11" t="s">
        <v>1</v>
      </c>
      <c r="D248" s="11"/>
      <c r="E248" s="25" t="s">
        <v>434</v>
      </c>
      <c r="F248" s="10"/>
      <c r="H248" s="10"/>
    </row>
    <row r="249" spans="2:10" x14ac:dyDescent="0.25">
      <c r="B249" s="17" t="s">
        <v>694</v>
      </c>
      <c r="C249" s="11"/>
      <c r="D249" s="11" t="s">
        <v>2</v>
      </c>
      <c r="E249" s="25" t="s">
        <v>435</v>
      </c>
      <c r="F249" s="10"/>
      <c r="H249" s="10"/>
      <c r="I249" s="1">
        <f>IF(F249= 1,J249,0)</f>
        <v>0</v>
      </c>
      <c r="J249" s="1">
        <v>5</v>
      </c>
    </row>
    <row r="250" spans="2:10" x14ac:dyDescent="0.25">
      <c r="B250" s="17" t="s">
        <v>695</v>
      </c>
      <c r="C250" s="11" t="s">
        <v>1</v>
      </c>
      <c r="D250" s="11"/>
      <c r="E250" s="25" t="s">
        <v>436</v>
      </c>
      <c r="F250" s="10"/>
      <c r="H250" s="10"/>
    </row>
    <row r="251" spans="2:10" x14ac:dyDescent="0.25">
      <c r="B251" s="17"/>
      <c r="E251" s="31" t="s">
        <v>738</v>
      </c>
    </row>
    <row r="252" spans="2:10" x14ac:dyDescent="0.25">
      <c r="B252" s="17" t="s">
        <v>706</v>
      </c>
      <c r="C252" s="11"/>
      <c r="D252" s="11" t="s">
        <v>2</v>
      </c>
      <c r="E252" s="44" t="s">
        <v>692</v>
      </c>
      <c r="F252" s="10"/>
      <c r="H252" s="10"/>
      <c r="I252" s="1">
        <f>IF(F252= 1,J252,0)</f>
        <v>0</v>
      </c>
      <c r="J252" s="1">
        <v>3</v>
      </c>
    </row>
    <row r="253" spans="2:10" ht="15" customHeight="1" x14ac:dyDescent="0.25">
      <c r="B253" s="17" t="s">
        <v>723</v>
      </c>
      <c r="C253" s="11"/>
      <c r="D253" s="11" t="s">
        <v>2</v>
      </c>
      <c r="E253" s="44" t="s">
        <v>693</v>
      </c>
      <c r="F253" s="10"/>
      <c r="H253" s="10"/>
      <c r="I253" s="1">
        <f>IF(F253= 1,J253,0)</f>
        <v>0</v>
      </c>
      <c r="J253" s="1">
        <v>5</v>
      </c>
    </row>
    <row r="254" spans="2:10" ht="15" customHeight="1" x14ac:dyDescent="0.25">
      <c r="B254" s="17" t="s">
        <v>724</v>
      </c>
      <c r="C254" s="11"/>
      <c r="D254" s="11" t="s">
        <v>2</v>
      </c>
      <c r="E254" s="44" t="s">
        <v>705</v>
      </c>
      <c r="F254" s="10"/>
      <c r="H254" s="10"/>
      <c r="I254" s="1">
        <f>IF(F254= 1,J254,0)</f>
        <v>0</v>
      </c>
      <c r="J254" s="1">
        <v>5</v>
      </c>
    </row>
    <row r="255" spans="2:10" x14ac:dyDescent="0.25">
      <c r="B255" s="17" t="s">
        <v>727</v>
      </c>
      <c r="C255" s="11"/>
      <c r="D255" s="11" t="s">
        <v>2</v>
      </c>
      <c r="E255" s="44" t="s">
        <v>722</v>
      </c>
      <c r="F255" s="10"/>
      <c r="H255" s="10"/>
      <c r="I255" s="1">
        <f>IF(F255= 1,J255,0)</f>
        <v>0</v>
      </c>
      <c r="J255" s="1">
        <v>5</v>
      </c>
    </row>
    <row r="256" spans="2:10" x14ac:dyDescent="0.25">
      <c r="B256" s="17" t="s">
        <v>729</v>
      </c>
      <c r="C256" s="11"/>
      <c r="D256" s="11" t="s">
        <v>2</v>
      </c>
      <c r="E256" s="44" t="s">
        <v>715</v>
      </c>
      <c r="F256" s="10"/>
      <c r="H256" s="10"/>
      <c r="I256" s="1">
        <f>IF(F256= 1,J256,0)</f>
        <v>0</v>
      </c>
      <c r="J256" s="1">
        <v>1</v>
      </c>
    </row>
    <row r="257" spans="2:10" x14ac:dyDescent="0.25">
      <c r="B257" s="17" t="s">
        <v>730</v>
      </c>
      <c r="C257" s="11"/>
      <c r="D257" s="11" t="s">
        <v>2</v>
      </c>
      <c r="E257" s="29" t="s">
        <v>726</v>
      </c>
      <c r="F257" s="10"/>
      <c r="H257" s="10"/>
      <c r="I257" s="1">
        <f>IF(F257= 1,J257,0)</f>
        <v>0</v>
      </c>
      <c r="J257" s="1">
        <v>5</v>
      </c>
    </row>
    <row r="258" spans="2:10" ht="30" x14ac:dyDescent="0.25">
      <c r="B258" s="17" t="s">
        <v>731</v>
      </c>
      <c r="C258" s="11"/>
      <c r="D258" s="11" t="s">
        <v>2</v>
      </c>
      <c r="E258" s="45" t="s">
        <v>739</v>
      </c>
      <c r="F258" s="10"/>
      <c r="H258" s="10"/>
      <c r="I258" s="1">
        <f>IF(F258= 1,J258,0)</f>
        <v>0</v>
      </c>
      <c r="J258" s="1">
        <v>5</v>
      </c>
    </row>
    <row r="259" spans="2:10" x14ac:dyDescent="0.25">
      <c r="B259" s="17" t="s">
        <v>732</v>
      </c>
      <c r="C259" s="11"/>
      <c r="D259" s="11" t="s">
        <v>2</v>
      </c>
      <c r="E259" s="25" t="s">
        <v>740</v>
      </c>
      <c r="F259" s="10"/>
      <c r="H259" s="10"/>
      <c r="I259" s="1">
        <f>IF(F259= 1,J259,0)</f>
        <v>0</v>
      </c>
      <c r="J259" s="1">
        <v>1</v>
      </c>
    </row>
    <row r="260" spans="2:10" ht="30" x14ac:dyDescent="0.25">
      <c r="B260" s="17" t="s">
        <v>733</v>
      </c>
      <c r="C260" s="11"/>
      <c r="D260" s="11" t="s">
        <v>2</v>
      </c>
      <c r="E260" s="25" t="s">
        <v>711</v>
      </c>
      <c r="F260" s="10"/>
      <c r="H260" s="10"/>
      <c r="I260" s="1">
        <f>IF(F260= 1,J260,0)</f>
        <v>0</v>
      </c>
      <c r="J260" s="1">
        <v>5</v>
      </c>
    </row>
    <row r="261" spans="2:10" ht="30.75" customHeight="1" x14ac:dyDescent="0.25">
      <c r="B261" s="17" t="s">
        <v>734</v>
      </c>
      <c r="C261" s="11"/>
      <c r="D261" s="11" t="s">
        <v>2</v>
      </c>
      <c r="E261" s="25" t="s">
        <v>712</v>
      </c>
      <c r="F261" s="10"/>
      <c r="H261" s="10"/>
      <c r="I261" s="1">
        <f>IF(F261= 1,J261,0)</f>
        <v>0</v>
      </c>
      <c r="J261" s="1">
        <v>5</v>
      </c>
    </row>
    <row r="262" spans="2:10" ht="30" x14ac:dyDescent="0.25">
      <c r="B262" s="17" t="s">
        <v>735</v>
      </c>
      <c r="C262" s="11"/>
      <c r="D262" s="11" t="s">
        <v>2</v>
      </c>
      <c r="E262" s="25" t="s">
        <v>713</v>
      </c>
      <c r="F262" s="10"/>
      <c r="H262" s="10"/>
      <c r="I262" s="1">
        <f>IF(F262= 1,J262,0)</f>
        <v>0</v>
      </c>
      <c r="J262" s="1">
        <v>5</v>
      </c>
    </row>
    <row r="263" spans="2:10" ht="30" x14ac:dyDescent="0.25">
      <c r="B263" s="17" t="s">
        <v>736</v>
      </c>
      <c r="C263" s="11"/>
      <c r="D263" s="11" t="s">
        <v>2</v>
      </c>
      <c r="E263" s="25" t="s">
        <v>716</v>
      </c>
      <c r="F263" s="10"/>
      <c r="H263" s="10"/>
      <c r="I263" s="1">
        <f>IF(F263= 1,J263,0)</f>
        <v>0</v>
      </c>
      <c r="J263" s="1">
        <v>3</v>
      </c>
    </row>
    <row r="264" spans="2:10" ht="33" customHeight="1" x14ac:dyDescent="0.25">
      <c r="B264" s="17" t="s">
        <v>754</v>
      </c>
      <c r="C264" s="11"/>
      <c r="D264" s="11" t="s">
        <v>2</v>
      </c>
      <c r="E264" s="25" t="s">
        <v>737</v>
      </c>
      <c r="F264" s="10"/>
      <c r="H264" s="10"/>
      <c r="I264" s="1">
        <f>IF(F264= 1,J264,0)</f>
        <v>0</v>
      </c>
      <c r="J264" s="1">
        <v>5</v>
      </c>
    </row>
    <row r="265" spans="2:10" x14ac:dyDescent="0.25">
      <c r="B265" s="17" t="s">
        <v>755</v>
      </c>
      <c r="C265" s="11"/>
      <c r="D265" s="11" t="s">
        <v>2</v>
      </c>
      <c r="E265" t="s">
        <v>749</v>
      </c>
      <c r="F265" s="10"/>
      <c r="H265" s="10"/>
      <c r="I265" s="1">
        <f>IF(F265= 1,J265,0)</f>
        <v>0</v>
      </c>
      <c r="J265" s="1">
        <v>3</v>
      </c>
    </row>
    <row r="266" spans="2:10" x14ac:dyDescent="0.25">
      <c r="B266" s="17" t="s">
        <v>756</v>
      </c>
      <c r="C266" s="11"/>
      <c r="D266" s="11" t="s">
        <v>2</v>
      </c>
      <c r="E266" s="46" t="s">
        <v>761</v>
      </c>
      <c r="F266" s="10"/>
      <c r="H266" s="10"/>
      <c r="I266" s="1">
        <f>IF(F266= 1,J266,0)</f>
        <v>0</v>
      </c>
      <c r="J266" s="1">
        <v>3</v>
      </c>
    </row>
    <row r="267" spans="2:10" ht="45" x14ac:dyDescent="0.25">
      <c r="B267" s="17" t="s">
        <v>757</v>
      </c>
      <c r="C267" s="11"/>
      <c r="D267" s="11" t="s">
        <v>1</v>
      </c>
      <c r="E267" s="50" t="s">
        <v>782</v>
      </c>
      <c r="F267" s="10"/>
      <c r="H267" s="10"/>
      <c r="I267" s="1"/>
      <c r="J267" s="1"/>
    </row>
    <row r="268" spans="2:10" x14ac:dyDescent="0.25">
      <c r="B268" s="17"/>
      <c r="C268"/>
      <c r="D268"/>
      <c r="E268" s="43" t="s">
        <v>784</v>
      </c>
    </row>
    <row r="269" spans="2:10" x14ac:dyDescent="0.25">
      <c r="B269" s="17" t="s">
        <v>758</v>
      </c>
      <c r="C269" s="11"/>
      <c r="D269" s="11" t="s">
        <v>2</v>
      </c>
      <c r="E269" s="18" t="s">
        <v>783</v>
      </c>
      <c r="F269" s="10"/>
      <c r="H269" s="10"/>
      <c r="I269" s="1">
        <f>IF(F269= 1,J269,0)</f>
        <v>0</v>
      </c>
      <c r="J269" s="1">
        <v>3</v>
      </c>
    </row>
    <row r="270" spans="2:10" x14ac:dyDescent="0.25">
      <c r="B270" s="17" t="s">
        <v>759</v>
      </c>
      <c r="C270" s="11"/>
      <c r="D270" s="11" t="s">
        <v>2</v>
      </c>
      <c r="E270" s="18" t="s">
        <v>747</v>
      </c>
      <c r="F270" s="10"/>
      <c r="H270" s="10"/>
      <c r="I270" s="1">
        <f>IF(F270= 1,J270,0)</f>
        <v>0</v>
      </c>
      <c r="J270" s="1">
        <v>3</v>
      </c>
    </row>
    <row r="271" spans="2:10" x14ac:dyDescent="0.25">
      <c r="B271" s="17" t="s">
        <v>760</v>
      </c>
      <c r="C271" s="11"/>
      <c r="D271" s="11" t="s">
        <v>2</v>
      </c>
      <c r="E271" s="18" t="s">
        <v>748</v>
      </c>
      <c r="F271" s="10"/>
      <c r="H271" s="10"/>
      <c r="I271" s="1">
        <f>IF(F271= 1,J271,0)</f>
        <v>0</v>
      </c>
      <c r="J271" s="1">
        <v>3</v>
      </c>
    </row>
    <row r="272" spans="2:10" x14ac:dyDescent="0.25">
      <c r="B272" s="17"/>
      <c r="C272"/>
      <c r="D272"/>
      <c r="E272" s="2" t="s">
        <v>750</v>
      </c>
    </row>
    <row r="273" spans="2:10" x14ac:dyDescent="0.25">
      <c r="B273" s="17" t="s">
        <v>767</v>
      </c>
      <c r="C273" s="11"/>
      <c r="D273" s="11" t="s">
        <v>2</v>
      </c>
      <c r="E273" s="47" t="s">
        <v>751</v>
      </c>
      <c r="F273" s="10"/>
      <c r="H273" s="10"/>
      <c r="I273" s="1">
        <f>IF(F273= 1,J273,0)</f>
        <v>0</v>
      </c>
      <c r="J273" s="1">
        <v>3</v>
      </c>
    </row>
    <row r="274" spans="2:10" x14ac:dyDescent="0.25">
      <c r="B274" s="17" t="s">
        <v>768</v>
      </c>
      <c r="C274" s="11"/>
      <c r="D274" s="11" t="s">
        <v>2</v>
      </c>
      <c r="E274" s="47" t="s">
        <v>752</v>
      </c>
      <c r="F274" s="10"/>
      <c r="H274" s="10"/>
      <c r="I274" s="1">
        <f>IF(F274= 1,J274,0)</f>
        <v>0</v>
      </c>
      <c r="J274" s="1">
        <v>3</v>
      </c>
    </row>
    <row r="275" spans="2:10" x14ac:dyDescent="0.25">
      <c r="B275" s="17" t="s">
        <v>769</v>
      </c>
      <c r="C275" s="11"/>
      <c r="D275" s="11" t="s">
        <v>2</v>
      </c>
      <c r="E275" s="47" t="s">
        <v>753</v>
      </c>
      <c r="F275" s="10"/>
      <c r="H275" s="10"/>
      <c r="I275" s="1">
        <f>IF(F275= 1,J275,0)</f>
        <v>0</v>
      </c>
      <c r="J275" s="1">
        <v>3</v>
      </c>
    </row>
    <row r="276" spans="2:10" x14ac:dyDescent="0.25">
      <c r="C276"/>
      <c r="D276"/>
      <c r="E276" s="48" t="s">
        <v>762</v>
      </c>
    </row>
    <row r="277" spans="2:10" x14ac:dyDescent="0.25">
      <c r="B277" s="17" t="s">
        <v>770</v>
      </c>
      <c r="C277" s="11"/>
      <c r="D277" s="11" t="s">
        <v>2</v>
      </c>
      <c r="E277" s="49" t="s">
        <v>764</v>
      </c>
      <c r="F277" s="10"/>
      <c r="H277" s="10"/>
      <c r="I277" s="1">
        <f>IF(F277= 1,J277,0)</f>
        <v>0</v>
      </c>
      <c r="J277" s="1">
        <v>3</v>
      </c>
    </row>
    <row r="278" spans="2:10" x14ac:dyDescent="0.25">
      <c r="B278" s="17" t="s">
        <v>771</v>
      </c>
      <c r="C278" s="11"/>
      <c r="D278" s="11" t="s">
        <v>2</v>
      </c>
      <c r="E278" s="49" t="s">
        <v>763</v>
      </c>
      <c r="F278" s="10"/>
      <c r="H278" s="10"/>
      <c r="I278" s="1">
        <f>IF(F278= 1,J278,0)</f>
        <v>0</v>
      </c>
      <c r="J278" s="1">
        <v>3</v>
      </c>
    </row>
    <row r="279" spans="2:10" x14ac:dyDescent="0.25">
      <c r="B279" s="17" t="s">
        <v>776</v>
      </c>
      <c r="C279" s="11"/>
      <c r="D279" s="11" t="s">
        <v>2</v>
      </c>
      <c r="E279" s="49" t="s">
        <v>765</v>
      </c>
      <c r="F279" s="10"/>
      <c r="H279" s="10"/>
      <c r="I279" s="1">
        <f>IF(F279= 1,J279,0)</f>
        <v>0</v>
      </c>
      <c r="J279" s="1">
        <v>3</v>
      </c>
    </row>
    <row r="280" spans="2:10" x14ac:dyDescent="0.25">
      <c r="B280" s="17" t="s">
        <v>781</v>
      </c>
      <c r="C280" s="11"/>
      <c r="D280" s="11" t="s">
        <v>2</v>
      </c>
      <c r="E280" s="49" t="s">
        <v>766</v>
      </c>
      <c r="F280" s="10"/>
      <c r="H280" s="10"/>
      <c r="I280" s="1">
        <f>IF(F280= 1,J280,0)</f>
        <v>0</v>
      </c>
      <c r="J280" s="1">
        <v>3</v>
      </c>
    </row>
    <row r="281" spans="2:10" x14ac:dyDescent="0.25">
      <c r="C281"/>
      <c r="D281"/>
    </row>
    <row r="282" spans="2:10" x14ac:dyDescent="0.25">
      <c r="C282"/>
      <c r="D282"/>
      <c r="E282"/>
    </row>
    <row r="283" spans="2:10" x14ac:dyDescent="0.25">
      <c r="C283"/>
      <c r="D283"/>
      <c r="E283"/>
    </row>
    <row r="284" spans="2:10" x14ac:dyDescent="0.25">
      <c r="C284"/>
      <c r="D284"/>
      <c r="E284"/>
    </row>
    <row r="285" spans="2:10" x14ac:dyDescent="0.25">
      <c r="C285"/>
      <c r="D285"/>
      <c r="E285"/>
    </row>
    <row r="286" spans="2:10" x14ac:dyDescent="0.25">
      <c r="C286"/>
      <c r="D286"/>
      <c r="E286"/>
    </row>
    <row r="287" spans="2:10" x14ac:dyDescent="0.25">
      <c r="C287"/>
      <c r="D287"/>
      <c r="E287"/>
    </row>
    <row r="288" spans="2:10" x14ac:dyDescent="0.25">
      <c r="C288"/>
      <c r="D288"/>
      <c r="E288"/>
    </row>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E490"/>
    </row>
  </sheetData>
  <mergeCells count="1">
    <mergeCell ref="C3:D3"/>
  </mergeCells>
  <pageMargins left="0.7" right="0.7" top="0.78740157499999996" bottom="0.78740157499999996" header="0.3" footer="0.3"/>
  <pageSetup paperSize="9" scale="4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2"/>
  <sheetViews>
    <sheetView workbookViewId="0">
      <selection activeCell="F1" sqref="F1:F1048576"/>
    </sheetView>
  </sheetViews>
  <sheetFormatPr baseColWidth="10" defaultColWidth="11.42578125" defaultRowHeight="15" x14ac:dyDescent="0.25"/>
  <cols>
    <col min="3" max="4" width="8.28515625" customWidth="1"/>
    <col min="5" max="5" width="60.7109375" customWidth="1"/>
    <col min="6" max="6" width="21.5703125" style="1" bestFit="1" customWidth="1"/>
    <col min="7" max="7" width="2.7109375" customWidth="1"/>
    <col min="8" max="8" width="35.7109375" customWidth="1"/>
    <col min="9" max="10" width="7.7109375" style="1" customWidth="1"/>
  </cols>
  <sheetData>
    <row r="1" spans="1:10" x14ac:dyDescent="0.25">
      <c r="A1" s="2">
        <v>4</v>
      </c>
      <c r="B1" s="26" t="s">
        <v>746</v>
      </c>
    </row>
    <row r="3" spans="1:10" x14ac:dyDescent="0.25">
      <c r="C3" s="68" t="s">
        <v>5</v>
      </c>
      <c r="D3" s="68"/>
      <c r="F3" s="1" t="s">
        <v>0</v>
      </c>
      <c r="H3" t="s">
        <v>6</v>
      </c>
      <c r="I3" s="1">
        <f>SUM(I6:I12)</f>
        <v>0</v>
      </c>
      <c r="J3" s="1">
        <f>SUM(J6:J12)</f>
        <v>12</v>
      </c>
    </row>
    <row r="4" spans="1:10" x14ac:dyDescent="0.25">
      <c r="B4" t="s">
        <v>7</v>
      </c>
      <c r="C4" s="1" t="s">
        <v>3</v>
      </c>
      <c r="D4" s="1" t="s">
        <v>4</v>
      </c>
      <c r="E4" t="s">
        <v>122</v>
      </c>
      <c r="F4" s="1" t="s">
        <v>780</v>
      </c>
      <c r="I4" s="1" t="s">
        <v>779</v>
      </c>
      <c r="J4" s="1" t="s">
        <v>778</v>
      </c>
    </row>
    <row r="5" spans="1:10" x14ac:dyDescent="0.25">
      <c r="C5" s="1"/>
      <c r="D5" s="1"/>
      <c r="E5" s="27" t="s">
        <v>687</v>
      </c>
    </row>
    <row r="6" spans="1:10" ht="15.75" x14ac:dyDescent="0.25">
      <c r="B6" s="17" t="s">
        <v>652</v>
      </c>
      <c r="C6" s="12" t="s">
        <v>1</v>
      </c>
      <c r="D6" s="12"/>
      <c r="E6" s="3" t="s">
        <v>645</v>
      </c>
      <c r="F6" s="15"/>
      <c r="H6" s="10"/>
    </row>
    <row r="7" spans="1:10" ht="45" x14ac:dyDescent="0.25">
      <c r="B7" s="17" t="s">
        <v>653</v>
      </c>
      <c r="C7" s="42"/>
      <c r="D7" s="42" t="s">
        <v>2</v>
      </c>
      <c r="E7" s="3" t="s">
        <v>646</v>
      </c>
      <c r="F7" s="15"/>
      <c r="H7" s="10"/>
      <c r="I7" s="1">
        <f>IF(F7= 1,J7,0)</f>
        <v>0</v>
      </c>
      <c r="J7" s="1">
        <v>5</v>
      </c>
    </row>
    <row r="8" spans="1:10" ht="30" x14ac:dyDescent="0.25">
      <c r="B8" s="17" t="s">
        <v>654</v>
      </c>
      <c r="C8" s="12" t="s">
        <v>1</v>
      </c>
      <c r="D8" s="12"/>
      <c r="E8" s="3" t="s">
        <v>647</v>
      </c>
      <c r="F8" s="15"/>
      <c r="H8" s="10"/>
    </row>
    <row r="9" spans="1:10" x14ac:dyDescent="0.25">
      <c r="B9" s="17"/>
      <c r="C9" s="1"/>
      <c r="D9" s="1"/>
      <c r="E9" s="27" t="s">
        <v>648</v>
      </c>
    </row>
    <row r="10" spans="1:10" ht="15.75" x14ac:dyDescent="0.25">
      <c r="B10" s="17" t="s">
        <v>655</v>
      </c>
      <c r="C10" s="12"/>
      <c r="D10" s="12" t="s">
        <v>2</v>
      </c>
      <c r="E10" s="3" t="s">
        <v>649</v>
      </c>
      <c r="F10" s="15"/>
      <c r="H10" s="10"/>
      <c r="I10" s="1">
        <f>IF(F10= 1,J10,0)</f>
        <v>0</v>
      </c>
      <c r="J10" s="1">
        <v>1</v>
      </c>
    </row>
    <row r="11" spans="1:10" ht="15.75" x14ac:dyDescent="0.25">
      <c r="B11" s="17" t="s">
        <v>656</v>
      </c>
      <c r="C11" s="16"/>
      <c r="D11" s="16" t="s">
        <v>2</v>
      </c>
      <c r="E11" s="3" t="s">
        <v>650</v>
      </c>
      <c r="F11" s="15"/>
      <c r="H11" s="10"/>
      <c r="I11" s="1">
        <f>IF(F11= 1,J11,0)</f>
        <v>0</v>
      </c>
      <c r="J11" s="1">
        <v>1</v>
      </c>
    </row>
    <row r="12" spans="1:10" ht="45" x14ac:dyDescent="0.25">
      <c r="B12" s="17" t="s">
        <v>657</v>
      </c>
      <c r="C12" s="12"/>
      <c r="D12" s="12" t="s">
        <v>2</v>
      </c>
      <c r="E12" s="3" t="s">
        <v>651</v>
      </c>
      <c r="F12" s="15"/>
      <c r="H12" s="10"/>
      <c r="I12" s="1">
        <f>IF(F12= 1,J12,0)</f>
        <v>0</v>
      </c>
      <c r="J12" s="1">
        <v>5</v>
      </c>
    </row>
  </sheetData>
  <mergeCells count="1">
    <mergeCell ref="C3:D3"/>
  </mergeCells>
  <pageMargins left="0.7" right="0.7" top="0.78740157499999996" bottom="0.78740157499999996" header="0.3" footer="0.3"/>
  <pageSetup paperSize="9"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8"/>
  <sheetViews>
    <sheetView topLeftCell="A13" workbookViewId="0">
      <selection activeCell="F13" sqref="F1:F1048576"/>
    </sheetView>
  </sheetViews>
  <sheetFormatPr baseColWidth="10" defaultColWidth="11.42578125" defaultRowHeight="15" x14ac:dyDescent="0.25"/>
  <cols>
    <col min="3" max="4" width="8.28515625" customWidth="1"/>
    <col min="5" max="5" width="60.7109375" customWidth="1"/>
    <col min="6" max="6" width="21.5703125" bestFit="1" customWidth="1"/>
    <col min="7" max="7" width="2.7109375" customWidth="1"/>
    <col min="8" max="8" width="35.7109375" customWidth="1"/>
    <col min="9" max="10" width="7.7109375" style="1" customWidth="1"/>
  </cols>
  <sheetData>
    <row r="1" spans="1:10" x14ac:dyDescent="0.25">
      <c r="A1" s="2">
        <v>5</v>
      </c>
      <c r="B1" s="26" t="s">
        <v>11</v>
      </c>
    </row>
    <row r="3" spans="1:10" x14ac:dyDescent="0.25">
      <c r="C3" s="68" t="s">
        <v>5</v>
      </c>
      <c r="D3" s="68"/>
      <c r="F3" t="s">
        <v>0</v>
      </c>
      <c r="H3" t="s">
        <v>6</v>
      </c>
      <c r="I3" s="1">
        <f>SUM(I6:I28)</f>
        <v>0</v>
      </c>
      <c r="J3" s="1">
        <f>SUM(J6:J28)</f>
        <v>30</v>
      </c>
    </row>
    <row r="4" spans="1:10" x14ac:dyDescent="0.25">
      <c r="B4" t="s">
        <v>7</v>
      </c>
      <c r="C4" s="1" t="s">
        <v>3</v>
      </c>
      <c r="D4" s="1" t="s">
        <v>4</v>
      </c>
      <c r="E4" t="s">
        <v>122</v>
      </c>
      <c r="F4" s="1" t="s">
        <v>780</v>
      </c>
      <c r="I4" s="1" t="s">
        <v>779</v>
      </c>
      <c r="J4" s="1" t="s">
        <v>778</v>
      </c>
    </row>
    <row r="5" spans="1:10" x14ac:dyDescent="0.25">
      <c r="B5" s="17"/>
      <c r="C5" s="1"/>
      <c r="D5" s="8"/>
      <c r="E5" s="27" t="s">
        <v>658</v>
      </c>
    </row>
    <row r="6" spans="1:10" ht="90" x14ac:dyDescent="0.25">
      <c r="B6" s="17" t="s">
        <v>673</v>
      </c>
      <c r="C6" s="12" t="s">
        <v>1</v>
      </c>
      <c r="D6" s="12"/>
      <c r="E6" s="3" t="s">
        <v>702</v>
      </c>
      <c r="F6" s="10"/>
      <c r="H6" s="10"/>
    </row>
    <row r="7" spans="1:10" ht="75" x14ac:dyDescent="0.25">
      <c r="B7" s="17" t="s">
        <v>674</v>
      </c>
      <c r="C7" s="12" t="s">
        <v>1</v>
      </c>
      <c r="D7" s="12"/>
      <c r="E7" s="3" t="s">
        <v>703</v>
      </c>
      <c r="F7" s="10"/>
      <c r="H7" s="10"/>
    </row>
    <row r="8" spans="1:10" x14ac:dyDescent="0.25">
      <c r="B8" s="17"/>
      <c r="C8" s="1"/>
      <c r="D8" s="6"/>
      <c r="E8" s="27" t="s">
        <v>659</v>
      </c>
    </row>
    <row r="9" spans="1:10" ht="15.75" x14ac:dyDescent="0.25">
      <c r="B9" s="17" t="s">
        <v>675</v>
      </c>
      <c r="C9" s="12" t="s">
        <v>1</v>
      </c>
      <c r="D9" s="12"/>
      <c r="E9" s="3" t="s">
        <v>660</v>
      </c>
      <c r="F9" s="10"/>
      <c r="H9" s="10"/>
    </row>
    <row r="10" spans="1:10" x14ac:dyDescent="0.25">
      <c r="B10" s="17"/>
      <c r="C10" s="1"/>
      <c r="D10" s="6"/>
      <c r="E10" s="27" t="s">
        <v>661</v>
      </c>
    </row>
    <row r="11" spans="1:10" ht="57" x14ac:dyDescent="0.25">
      <c r="B11" s="17" t="s">
        <v>676</v>
      </c>
      <c r="C11" s="12"/>
      <c r="D11" s="12" t="s">
        <v>2</v>
      </c>
      <c r="E11" s="3" t="s">
        <v>688</v>
      </c>
      <c r="F11" s="10"/>
      <c r="H11" s="10"/>
      <c r="I11" s="1">
        <f>IF(F11= 1,J11,0)</f>
        <v>0</v>
      </c>
      <c r="J11" s="1">
        <v>5</v>
      </c>
    </row>
    <row r="12" spans="1:10" ht="57" x14ac:dyDescent="0.25">
      <c r="B12" s="17" t="s">
        <v>677</v>
      </c>
      <c r="C12" s="12"/>
      <c r="D12" s="12" t="s">
        <v>2</v>
      </c>
      <c r="E12" s="3" t="s">
        <v>689</v>
      </c>
      <c r="F12" s="10"/>
      <c r="H12" s="10"/>
      <c r="I12" s="1">
        <f>IF(F12= 1,J12,0)</f>
        <v>0</v>
      </c>
      <c r="J12" s="1">
        <v>5</v>
      </c>
    </row>
    <row r="13" spans="1:10" ht="57" x14ac:dyDescent="0.25">
      <c r="B13" s="17" t="s">
        <v>678</v>
      </c>
      <c r="C13" s="12"/>
      <c r="D13" s="12" t="s">
        <v>2</v>
      </c>
      <c r="E13" s="3" t="s">
        <v>690</v>
      </c>
      <c r="F13" s="10"/>
      <c r="H13" s="10"/>
      <c r="I13" s="1">
        <f>IF(F13= 1,J13,0)</f>
        <v>0</v>
      </c>
      <c r="J13" s="1">
        <v>5</v>
      </c>
    </row>
    <row r="14" spans="1:10" x14ac:dyDescent="0.25">
      <c r="C14" s="1"/>
      <c r="D14" s="6"/>
      <c r="E14" s="27" t="s">
        <v>662</v>
      </c>
    </row>
    <row r="15" spans="1:10" ht="30" x14ac:dyDescent="0.25">
      <c r="B15" s="17" t="s">
        <v>679</v>
      </c>
      <c r="C15" s="12"/>
      <c r="D15" s="12" t="s">
        <v>2</v>
      </c>
      <c r="E15" s="3" t="s">
        <v>691</v>
      </c>
      <c r="F15" s="10"/>
      <c r="H15" s="10"/>
      <c r="I15" s="1">
        <f>IF(F15= 1,J15,0)</f>
        <v>0</v>
      </c>
      <c r="J15" s="1">
        <v>5</v>
      </c>
    </row>
    <row r="16" spans="1:10" x14ac:dyDescent="0.25">
      <c r="B16" s="17"/>
      <c r="C16" s="1"/>
      <c r="D16" s="6"/>
      <c r="E16" s="27" t="s">
        <v>663</v>
      </c>
    </row>
    <row r="17" spans="2:10" ht="30" x14ac:dyDescent="0.25">
      <c r="B17" s="17" t="s">
        <v>680</v>
      </c>
      <c r="C17" s="12"/>
      <c r="D17" s="12" t="s">
        <v>2</v>
      </c>
      <c r="E17" s="3" t="s">
        <v>664</v>
      </c>
      <c r="F17" s="10"/>
      <c r="H17" s="10"/>
      <c r="I17" s="1">
        <f>IF(F17= 1,J17,0)</f>
        <v>0</v>
      </c>
      <c r="J17" s="1">
        <v>5</v>
      </c>
    </row>
    <row r="18" spans="2:10" x14ac:dyDescent="0.25">
      <c r="B18" s="17"/>
      <c r="C18" s="1"/>
      <c r="D18" s="6"/>
      <c r="E18" s="27" t="s">
        <v>665</v>
      </c>
    </row>
    <row r="19" spans="2:10" ht="15.75" x14ac:dyDescent="0.25">
      <c r="B19" s="17" t="s">
        <v>681</v>
      </c>
      <c r="C19" s="12"/>
      <c r="D19" s="12" t="s">
        <v>2</v>
      </c>
      <c r="E19" s="9" t="s">
        <v>666</v>
      </c>
      <c r="F19" s="10"/>
      <c r="H19" s="10"/>
      <c r="I19" s="1">
        <f>IF(F19= 1,J19,0)</f>
        <v>0</v>
      </c>
      <c r="J19" s="1">
        <v>5</v>
      </c>
    </row>
    <row r="20" spans="2:10" ht="15.75" x14ac:dyDescent="0.25">
      <c r="B20" s="17"/>
      <c r="C20" s="4"/>
      <c r="D20" s="7"/>
      <c r="E20" s="33" t="s">
        <v>667</v>
      </c>
    </row>
    <row r="21" spans="2:10" ht="15.75" x14ac:dyDescent="0.25">
      <c r="B21" s="17" t="s">
        <v>682</v>
      </c>
      <c r="C21" s="12" t="s">
        <v>1</v>
      </c>
      <c r="D21" s="12"/>
      <c r="E21" s="9" t="s">
        <v>668</v>
      </c>
      <c r="F21" s="10"/>
      <c r="H21" s="10"/>
    </row>
    <row r="22" spans="2:10" ht="15.75" x14ac:dyDescent="0.25">
      <c r="B22" s="17" t="s">
        <v>683</v>
      </c>
      <c r="C22" s="12" t="s">
        <v>1</v>
      </c>
      <c r="D22" s="12"/>
      <c r="E22" s="9" t="s">
        <v>669</v>
      </c>
      <c r="F22" s="10"/>
      <c r="H22" s="10"/>
    </row>
    <row r="23" spans="2:10" ht="15.75" x14ac:dyDescent="0.25">
      <c r="B23" s="17"/>
      <c r="C23" s="4"/>
      <c r="D23" s="7"/>
      <c r="E23" s="33" t="s">
        <v>670</v>
      </c>
    </row>
    <row r="24" spans="2:10" ht="15.75" x14ac:dyDescent="0.25">
      <c r="B24" s="17" t="s">
        <v>684</v>
      </c>
      <c r="C24" s="12" t="s">
        <v>1</v>
      </c>
      <c r="D24" s="12"/>
      <c r="E24" s="9" t="s">
        <v>671</v>
      </c>
      <c r="F24" s="10"/>
      <c r="H24" s="10"/>
    </row>
    <row r="25" spans="2:10" ht="45" x14ac:dyDescent="0.25">
      <c r="B25" s="17" t="s">
        <v>685</v>
      </c>
      <c r="C25" s="12" t="s">
        <v>1</v>
      </c>
      <c r="D25" s="12"/>
      <c r="E25" s="9" t="s">
        <v>672</v>
      </c>
      <c r="F25" s="10"/>
      <c r="H25" s="10"/>
    </row>
    <row r="26" spans="2:10" ht="30" x14ac:dyDescent="0.25">
      <c r="B26" s="17"/>
      <c r="C26" s="4"/>
      <c r="D26" s="7"/>
      <c r="E26" s="33" t="s">
        <v>708</v>
      </c>
    </row>
    <row r="27" spans="2:10" ht="75" x14ac:dyDescent="0.25">
      <c r="B27" s="17" t="s">
        <v>686</v>
      </c>
      <c r="C27" s="12" t="s">
        <v>1</v>
      </c>
      <c r="D27" s="12"/>
      <c r="E27" s="9" t="s">
        <v>709</v>
      </c>
      <c r="F27" s="10"/>
      <c r="H27" s="10"/>
    </row>
    <row r="28" spans="2:10" ht="75" x14ac:dyDescent="0.25">
      <c r="B28" s="17" t="s">
        <v>701</v>
      </c>
      <c r="C28" s="12" t="s">
        <v>1</v>
      </c>
      <c r="D28" s="12"/>
      <c r="E28" s="9" t="s">
        <v>710</v>
      </c>
      <c r="F28" s="10"/>
      <c r="H28" s="10"/>
    </row>
  </sheetData>
  <mergeCells count="1">
    <mergeCell ref="C3:D3"/>
  </mergeCells>
  <pageMargins left="0.7" right="0.7" top="0.78740157499999996" bottom="0.78740157499999996"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Inhaltsverzeichnis</vt:lpstr>
      <vt:lpstr>Systemeigenschaften</vt:lpstr>
      <vt:lpstr>Grundlegende Eigenschaften</vt:lpstr>
      <vt:lpstr>RIS Funktionen</vt:lpstr>
      <vt:lpstr>RIS Technische Anforderugnen</vt:lpstr>
      <vt:lpstr>RIS Kommunikation Schnittstelle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Hahn, Andreas</dc:creator>
  <cp:lastModifiedBy>Kampp, Justus</cp:lastModifiedBy>
  <cp:lastPrinted>2025-03-11T12:45:36Z</cp:lastPrinted>
  <dcterms:created xsi:type="dcterms:W3CDTF">2024-10-24T13:02:12Z</dcterms:created>
  <dcterms:modified xsi:type="dcterms:W3CDTF">2026-05-20T10:01:13Z</dcterms:modified>
</cp:coreProperties>
</file>